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8" windowWidth="14808" windowHeight="8016"/>
  </bookViews>
  <sheets>
    <sheet name="2022-10-28" sheetId="17" r:id="rId1"/>
  </sheets>
  <calcPr calcId="145621"/>
</workbook>
</file>

<file path=xl/calcChain.xml><?xml version="1.0" encoding="utf-8"?>
<calcChain xmlns="http://schemas.openxmlformats.org/spreadsheetml/2006/main">
  <c r="O126" i="17" l="1"/>
  <c r="N126" i="17"/>
  <c r="M126" i="17"/>
  <c r="L126" i="17"/>
  <c r="K126" i="17"/>
  <c r="J126" i="17"/>
  <c r="I126" i="17"/>
  <c r="H126" i="17"/>
  <c r="O125" i="17"/>
  <c r="N125" i="17"/>
  <c r="M125" i="17"/>
  <c r="L125" i="17"/>
  <c r="K125" i="17"/>
  <c r="J125" i="17"/>
  <c r="I125" i="17"/>
  <c r="H125" i="17"/>
  <c r="O124" i="17"/>
  <c r="N124" i="17"/>
  <c r="M124" i="17"/>
  <c r="L124" i="17"/>
  <c r="K124" i="17"/>
  <c r="J124" i="17"/>
  <c r="I124" i="17"/>
  <c r="H124" i="17"/>
  <c r="O123" i="17"/>
  <c r="N123" i="17"/>
  <c r="M123" i="17"/>
  <c r="L123" i="17"/>
  <c r="K123" i="17"/>
  <c r="J123" i="17"/>
  <c r="I123" i="17"/>
  <c r="H123" i="17"/>
  <c r="O122" i="17"/>
  <c r="N122" i="17"/>
  <c r="M122" i="17"/>
  <c r="L122" i="17"/>
  <c r="K122" i="17"/>
  <c r="J122" i="17"/>
  <c r="I122" i="17"/>
  <c r="H122" i="17"/>
  <c r="O121" i="17"/>
  <c r="O127" i="17" s="1"/>
  <c r="N121" i="17"/>
  <c r="N127" i="17" s="1"/>
  <c r="M121" i="17"/>
  <c r="M127" i="17" s="1"/>
  <c r="L121" i="17"/>
  <c r="L127" i="17" s="1"/>
  <c r="K121" i="17"/>
  <c r="K127" i="17" s="1"/>
  <c r="J121" i="17"/>
  <c r="J127" i="17" s="1"/>
  <c r="I121" i="17"/>
  <c r="I127" i="17" s="1"/>
  <c r="H121" i="17"/>
  <c r="H127" i="17" s="1"/>
  <c r="O115" i="17"/>
  <c r="N115" i="17"/>
  <c r="M115" i="17"/>
  <c r="L115" i="17"/>
  <c r="K115" i="17"/>
  <c r="J115" i="17"/>
  <c r="I115" i="17"/>
  <c r="H115" i="17"/>
  <c r="O112" i="17"/>
  <c r="N112" i="17"/>
  <c r="M112" i="17"/>
  <c r="L112" i="17"/>
  <c r="K112" i="17"/>
  <c r="J112" i="17"/>
  <c r="I112" i="17"/>
  <c r="H112" i="17"/>
  <c r="O109" i="17"/>
  <c r="N109" i="17"/>
  <c r="M109" i="17"/>
  <c r="L109" i="17"/>
  <c r="K109" i="17"/>
  <c r="J109" i="17"/>
  <c r="I109" i="17"/>
  <c r="H109" i="17"/>
  <c r="O106" i="17"/>
  <c r="N106" i="17"/>
  <c r="M106" i="17"/>
  <c r="L106" i="17"/>
  <c r="K106" i="17"/>
  <c r="J106" i="17"/>
  <c r="I106" i="17"/>
  <c r="H106" i="17"/>
  <c r="O103" i="17"/>
  <c r="N103" i="17"/>
  <c r="M103" i="17"/>
  <c r="L103" i="17"/>
  <c r="K103" i="17"/>
  <c r="J103" i="17"/>
  <c r="I103" i="17"/>
  <c r="H103" i="17"/>
  <c r="O100" i="17"/>
  <c r="N100" i="17"/>
  <c r="M100" i="17"/>
  <c r="L100" i="17"/>
  <c r="K100" i="17"/>
  <c r="J100" i="17"/>
  <c r="I100" i="17"/>
  <c r="H100" i="17"/>
  <c r="O97" i="17"/>
  <c r="N97" i="17"/>
  <c r="M97" i="17"/>
  <c r="L97" i="17"/>
  <c r="K97" i="17"/>
  <c r="J97" i="17"/>
  <c r="I97" i="17"/>
  <c r="H97" i="17"/>
  <c r="O94" i="17"/>
  <c r="N94" i="17"/>
  <c r="M94" i="17"/>
  <c r="L94" i="17"/>
  <c r="K94" i="17"/>
  <c r="J94" i="17"/>
  <c r="I94" i="17"/>
  <c r="H94" i="17"/>
  <c r="O91" i="17"/>
  <c r="N91" i="17"/>
  <c r="M91" i="17"/>
  <c r="L91" i="17"/>
  <c r="K91" i="17"/>
  <c r="J91" i="17"/>
  <c r="I91" i="17"/>
  <c r="H91" i="17"/>
  <c r="O88" i="17"/>
  <c r="N88" i="17"/>
  <c r="M88" i="17"/>
  <c r="L88" i="17"/>
  <c r="K88" i="17"/>
  <c r="J88" i="17"/>
  <c r="I88" i="17"/>
  <c r="H88" i="17"/>
  <c r="O85" i="17"/>
  <c r="N85" i="17"/>
  <c r="M85" i="17"/>
  <c r="L85" i="17"/>
  <c r="K85" i="17"/>
  <c r="J85" i="17"/>
  <c r="I85" i="17"/>
  <c r="H85" i="17"/>
  <c r="O82" i="17"/>
  <c r="N82" i="17"/>
  <c r="M82" i="17"/>
  <c r="L82" i="17"/>
  <c r="K82" i="17"/>
  <c r="J82" i="17"/>
  <c r="I82" i="17"/>
  <c r="H82" i="17"/>
  <c r="O79" i="17"/>
  <c r="N79" i="17"/>
  <c r="M79" i="17"/>
  <c r="L79" i="17"/>
  <c r="K79" i="17"/>
  <c r="J79" i="17"/>
  <c r="I79" i="17"/>
  <c r="H79" i="17"/>
  <c r="O75" i="17"/>
  <c r="N75" i="17"/>
  <c r="M75" i="17"/>
  <c r="L75" i="17"/>
  <c r="K75" i="17"/>
  <c r="J75" i="17"/>
  <c r="I75" i="17"/>
  <c r="H75" i="17"/>
  <c r="O71" i="17"/>
  <c r="N71" i="17"/>
  <c r="M71" i="17"/>
  <c r="L71" i="17"/>
  <c r="K71" i="17"/>
  <c r="J71" i="17"/>
  <c r="I71" i="17"/>
  <c r="H71" i="17"/>
  <c r="O68" i="17"/>
  <c r="O116" i="17" s="1"/>
  <c r="N68" i="17"/>
  <c r="N116" i="17" s="1"/>
  <c r="M68" i="17"/>
  <c r="M116" i="17" s="1"/>
  <c r="L68" i="17"/>
  <c r="L116" i="17" s="1"/>
  <c r="K68" i="17"/>
  <c r="K116" i="17" s="1"/>
  <c r="J68" i="17"/>
  <c r="J116" i="17" s="1"/>
  <c r="I68" i="17"/>
  <c r="I116" i="17" s="1"/>
  <c r="H68" i="17"/>
  <c r="H116" i="17" s="1"/>
  <c r="O63" i="17"/>
  <c r="N63" i="17"/>
  <c r="M63" i="17"/>
  <c r="L63" i="17"/>
  <c r="K63" i="17"/>
  <c r="J63" i="17"/>
  <c r="I63" i="17"/>
  <c r="H63" i="17"/>
  <c r="O61" i="17"/>
  <c r="N61" i="17"/>
  <c r="M61" i="17"/>
  <c r="L61" i="17"/>
  <c r="K61" i="17"/>
  <c r="J61" i="17"/>
  <c r="I61" i="17"/>
  <c r="H61" i="17"/>
  <c r="O59" i="17"/>
  <c r="N59" i="17"/>
  <c r="M59" i="17"/>
  <c r="L59" i="17"/>
  <c r="K59" i="17"/>
  <c r="J59" i="17"/>
  <c r="I59" i="17"/>
  <c r="H59" i="17"/>
  <c r="O57" i="17"/>
  <c r="N57" i="17"/>
  <c r="M57" i="17"/>
  <c r="L57" i="17"/>
  <c r="K57" i="17"/>
  <c r="J57" i="17"/>
  <c r="I57" i="17"/>
  <c r="H57" i="17"/>
  <c r="O55" i="17"/>
  <c r="N55" i="17"/>
  <c r="M55" i="17"/>
  <c r="L55" i="17"/>
  <c r="K55" i="17"/>
  <c r="J55" i="17"/>
  <c r="I55" i="17"/>
  <c r="H55" i="17"/>
  <c r="O52" i="17"/>
  <c r="O64" i="17" s="1"/>
  <c r="N52" i="17"/>
  <c r="N64" i="17" s="1"/>
  <c r="M52" i="17"/>
  <c r="M64" i="17" s="1"/>
  <c r="L52" i="17"/>
  <c r="L64" i="17" s="1"/>
  <c r="K52" i="17"/>
  <c r="K64" i="17" s="1"/>
  <c r="J52" i="17"/>
  <c r="J64" i="17" s="1"/>
  <c r="I52" i="17"/>
  <c r="I64" i="17" s="1"/>
  <c r="H52" i="17"/>
  <c r="H64" i="17" s="1"/>
  <c r="O44" i="17"/>
  <c r="N44" i="17"/>
  <c r="M44" i="17"/>
  <c r="L44" i="17"/>
  <c r="K44" i="17"/>
  <c r="J44" i="17"/>
  <c r="I44" i="17"/>
  <c r="H44" i="17"/>
  <c r="O42" i="17"/>
  <c r="N42" i="17"/>
  <c r="M42" i="17"/>
  <c r="L42" i="17"/>
  <c r="K42" i="17"/>
  <c r="J42" i="17"/>
  <c r="I42" i="17"/>
  <c r="H42" i="17"/>
  <c r="O40" i="17"/>
  <c r="N40" i="17"/>
  <c r="M40" i="17"/>
  <c r="L40" i="17"/>
  <c r="K40" i="17"/>
  <c r="J40" i="17"/>
  <c r="I40" i="17"/>
  <c r="H40" i="17"/>
  <c r="O38" i="17"/>
  <c r="N38" i="17"/>
  <c r="M38" i="17"/>
  <c r="L38" i="17"/>
  <c r="K38" i="17"/>
  <c r="J38" i="17"/>
  <c r="I38" i="17"/>
  <c r="H38" i="17"/>
  <c r="O36" i="17"/>
  <c r="N36" i="17"/>
  <c r="M36" i="17"/>
  <c r="L36" i="17"/>
  <c r="K36" i="17"/>
  <c r="J36" i="17"/>
  <c r="I36" i="17"/>
  <c r="H36" i="17"/>
  <c r="O31" i="17"/>
  <c r="N31" i="17"/>
  <c r="M31" i="17"/>
  <c r="L31" i="17"/>
  <c r="K31" i="17"/>
  <c r="J31" i="17"/>
  <c r="I31" i="17"/>
  <c r="H31" i="17"/>
  <c r="O25" i="17"/>
  <c r="N25" i="17"/>
  <c r="M25" i="17"/>
  <c r="L25" i="17"/>
  <c r="K25" i="17"/>
  <c r="J25" i="17"/>
  <c r="I25" i="17"/>
  <c r="H25" i="17"/>
  <c r="O18" i="17"/>
  <c r="O45" i="17" s="1"/>
  <c r="N18" i="17"/>
  <c r="N45" i="17" s="1"/>
  <c r="M18" i="17"/>
  <c r="M45" i="17" s="1"/>
  <c r="L18" i="17"/>
  <c r="L45" i="17" s="1"/>
  <c r="K18" i="17"/>
  <c r="K45" i="17" s="1"/>
  <c r="J18" i="17"/>
  <c r="J45" i="17" s="1"/>
  <c r="I18" i="17"/>
  <c r="I45" i="17" s="1"/>
  <c r="H18" i="17"/>
  <c r="H45" i="17" s="1"/>
  <c r="I117" i="17" l="1"/>
  <c r="I118" i="17" s="1"/>
  <c r="M117" i="17"/>
  <c r="M118" i="17" s="1"/>
  <c r="O117" i="17"/>
  <c r="O118" i="17" s="1"/>
  <c r="H117" i="17"/>
  <c r="H118" i="17" s="1"/>
  <c r="J117" i="17"/>
  <c r="J118" i="17" s="1"/>
  <c r="L117" i="17"/>
  <c r="L118" i="17" s="1"/>
  <c r="N117" i="17"/>
  <c r="N118" i="17" s="1"/>
  <c r="K117" i="17"/>
  <c r="K118" i="17" s="1"/>
</calcChain>
</file>

<file path=xl/sharedStrings.xml><?xml version="1.0" encoding="utf-8"?>
<sst xmlns="http://schemas.openxmlformats.org/spreadsheetml/2006/main" count="392" uniqueCount="160">
  <si>
    <t>UGDYMO KOKYBĖS IR MOKYMOSI APLINKOS UŽTIKRINIMO PROGRAMOS NR. 2</t>
  </si>
  <si>
    <t xml:space="preserve"> TIKSLŲ, UŽDAVINIŲ, PRIEMONIŲ ASIGNAVIMŲ IR PRODUKTO VERTINIMO KRITERIJŲ SUVESTINĖ</t>
  </si>
  <si>
    <t>tūkst. Eur</t>
  </si>
  <si>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</si>
  <si>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</si>
  <si>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</si>
  <si>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</si>
  <si>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</si>
  <si>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</si>
  <si>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</si>
  <si>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Uždavinio vertinimo kriterijaus</t>
  </si>
  <si>
    <t>Iš viso</t>
  </si>
  <si>
    <t>Pavadinimas</t>
  </si>
  <si>
    <t>planas</t>
  </si>
  <si>
    <t>Iš jų darbo užmokesčiui</t>
  </si>
  <si>
    <t xml:space="preserve">1 Strateginis tikslas. Užtikrinti aukštą švietimo, socialinės paramos ir sveikatos apsaugos paslaugų kokybę ir prieinamumą  </t>
  </si>
  <si>
    <t xml:space="preserve">2 Programa. Ugdymo kokybės ir mokymosi aplinkos užtikrinimo programa </t>
  </si>
  <si>
    <t>1</t>
  </si>
  <si>
    <t>Efektyviai panaudojant švietimui skiriamas lėšas užtikrinti aukštą švietimo paslaugų kokybę ir prieinamumą</t>
  </si>
  <si>
    <t>Užtikrinti ugdymo(si) sistemos funkcionavimą ir aukštą teikiamų paslaugų kokybę</t>
  </si>
  <si>
    <t>Bendrųjų ugdymo planų Savivaldybės bendrojo lavinimo mokyklose įgyvendinimas</t>
  </si>
  <si>
    <t>ML</t>
  </si>
  <si>
    <t>SB</t>
  </si>
  <si>
    <t>iš viso:</t>
  </si>
  <si>
    <t>2</t>
  </si>
  <si>
    <t>Neformaliojo ugdymo programų įgyvendinimas neformalųjį ugdymą teikiančiose įstaigose</t>
  </si>
  <si>
    <t>ES</t>
  </si>
  <si>
    <t>KT</t>
  </si>
  <si>
    <t>SP</t>
  </si>
  <si>
    <t>3</t>
  </si>
  <si>
    <t>Ikimokyklinių ugdymo įstaigų veiklos organizavimas</t>
  </si>
  <si>
    <t>4</t>
  </si>
  <si>
    <t>Rajono mokyklų aplinkos išlaikymas</t>
  </si>
  <si>
    <t>11</t>
  </si>
  <si>
    <t>Suaugusiųjų neformalaus švietimo organizavimas</t>
  </si>
  <si>
    <t>12; 12.27</t>
  </si>
  <si>
    <t>5</t>
  </si>
  <si>
    <t>Brandos egzaminų organizavimas</t>
  </si>
  <si>
    <t>12</t>
  </si>
  <si>
    <t>7</t>
  </si>
  <si>
    <t>Iš viso uždaviniui:</t>
  </si>
  <si>
    <t>Formuoti vaiko ugdymui palankią aplinką</t>
  </si>
  <si>
    <t>Pedagoginės psichologinės tarnybos pagalba Savivaldybės mokiniams ir mokytojams</t>
  </si>
  <si>
    <t>12.28</t>
  </si>
  <si>
    <t>Mokinių pavėžėjimo organizavimas</t>
  </si>
  <si>
    <t>Mokyklų aprūpinimas baldais ir kompiuterine technika</t>
  </si>
  <si>
    <t>-</t>
  </si>
  <si>
    <t>Intelektualinių ir materialinių išteklių tobulinimas, dalyvaujant projektuose</t>
  </si>
  <si>
    <t>21</t>
  </si>
  <si>
    <t>22</t>
  </si>
  <si>
    <t>12.27</t>
  </si>
  <si>
    <t>Iš viso tikslui:</t>
  </si>
  <si>
    <t>Iš viso programai:</t>
  </si>
  <si>
    <t>Finansavimo šaltiniai</t>
  </si>
  <si>
    <t>Savivaldybės biudžeto lėšos</t>
  </si>
  <si>
    <t>Europos Sąjungos paramos lėšos</t>
  </si>
  <si>
    <t>Mokinio krepšelio lėšos</t>
  </si>
  <si>
    <t>SB(deleg.)</t>
  </si>
  <si>
    <t>Specialiosios programos lėšos</t>
  </si>
  <si>
    <t>Ikimokyklinių ugdymo įstaigų lauko aikštelių atnaujinimas</t>
  </si>
  <si>
    <t>25</t>
  </si>
  <si>
    <t>2022-iesiems m.</t>
  </si>
  <si>
    <t>10</t>
  </si>
  <si>
    <t xml:space="preserve">Mokyklų, kuriose įgyvendinti bendrojo ugdymo planai, skaičius, vnt. </t>
  </si>
  <si>
    <t xml:space="preserve">Neformaliojo vaikų švietimo įstaigų (bendrojo lavinimo mokyklų skyrių), kuriose įgyvendintos neformaliojo ugdymo programos, skaičius, vnt. </t>
  </si>
  <si>
    <t xml:space="preserve">Ikimokyklinio ugdymo įstaigų (daugiafunkcių ugdymo centrų, bendrojo lavinimo mokyklų skyrių), gaunančių finansavimą, skaičius, vnt. </t>
  </si>
  <si>
    <t xml:space="preserve">Mokyklų ir jų skyrių, gaunančių finansavimą, skaičius, vnt. </t>
  </si>
  <si>
    <t xml:space="preserve">Ugdymo įstaigų, kuriose surenkamos atliekos, skaičius, vnt. </t>
  </si>
  <si>
    <t xml:space="preserve">Pateikta projekto ataskaita, vnt. </t>
  </si>
  <si>
    <t>Maisto atliekų utilizavimas</t>
  </si>
  <si>
    <t>Brandos egzaminus laikiusių abiturientų skaičius, asm.</t>
  </si>
  <si>
    <t xml:space="preserve">Kompleksiškai įvertintų mokinių skaičius, asm. </t>
  </si>
  <si>
    <t xml:space="preserve">Pavėžėtų mokinių skaičius, asm. </t>
  </si>
  <si>
    <t>09.01.02.01     09.02.01.01 09.02.02.01</t>
  </si>
  <si>
    <t>09.05.01.01</t>
  </si>
  <si>
    <t>09.01.01.01</t>
  </si>
  <si>
    <t>09.01.01.01  09.01.02.01   09.02.01.01    09.02.02.01</t>
  </si>
  <si>
    <t>09.05.01.02</t>
  </si>
  <si>
    <t>09.08.01.01</t>
  </si>
  <si>
    <t>09.06.01.01</t>
  </si>
  <si>
    <t>09.05.01.03</t>
  </si>
  <si>
    <t>09.02.02.01</t>
  </si>
  <si>
    <t>09.01.02.01</t>
  </si>
  <si>
    <t>09.02.01.01</t>
  </si>
  <si>
    <t>Švietimo įstaigų virtuvės įrangos atnaujinimas</t>
  </si>
  <si>
    <t>12.2 - 12.5; 12.10; 12.11; 12.16; 12.17; 12.19; 12.20; 12.22 - 12.24; 12.29; 12.32</t>
  </si>
  <si>
    <t>09.08.01.02</t>
  </si>
  <si>
    <t>26</t>
  </si>
  <si>
    <t>27</t>
  </si>
  <si>
    <t>Vaikų vasaros stovykloms ir kitoms neformaliojo vaikų švietimo veikloms finansuoti</t>
  </si>
  <si>
    <t>28</t>
  </si>
  <si>
    <t>29</t>
  </si>
  <si>
    <t>12.22</t>
  </si>
  <si>
    <t>30</t>
  </si>
  <si>
    <t>2022-ųjų m. asignavimų projektas</t>
  </si>
  <si>
    <t>2023-iesiems m.</t>
  </si>
  <si>
    <t>31</t>
  </si>
  <si>
    <t>32</t>
  </si>
  <si>
    <t>33</t>
  </si>
  <si>
    <t>12.2 - 12.6; 12.10; 12.11; 12.16; 12.22; 12.23; 12.29</t>
  </si>
  <si>
    <t xml:space="preserve">12; 12.11;  12.16-12.17; 12.19; 12.20; 12.22-12.24; 12.32; 19-24; 26 </t>
  </si>
  <si>
    <t>12.2 - 12.4; 12.5; 12.10; 12.16; 12.22; 12.23; 12.29</t>
  </si>
  <si>
    <t>9; 12.19</t>
  </si>
  <si>
    <t>9; 12.5</t>
  </si>
  <si>
    <t>9; 12.17</t>
  </si>
  <si>
    <t>9; 12.3; 12.27; 12.2; 12.16</t>
  </si>
  <si>
    <t>9; 12.27</t>
  </si>
  <si>
    <t>Vaikų poilsio organizavimui panaudotų lėšų dalis, proc.</t>
  </si>
  <si>
    <t>Iš viso:</t>
  </si>
  <si>
    <t>12.10</t>
  </si>
  <si>
    <t>34</t>
  </si>
  <si>
    <t>12.5</t>
  </si>
  <si>
    <t xml:space="preserve"> </t>
  </si>
  <si>
    <t>SB (deleg.)</t>
  </si>
  <si>
    <t>2022-2024 M. ROKIŠKIO RAJONO SAVIVALDYBĖS</t>
  </si>
  <si>
    <t>2021-ųjų m. asignavimai</t>
  </si>
  <si>
    <t>2022-ųjų m. patvirtinta taryboje</t>
  </si>
  <si>
    <t>2023-ųjų m. asignavimų projektas</t>
  </si>
  <si>
    <t>2024- ųjų m. asignavimų projektas</t>
  </si>
  <si>
    <t>2024-iesiems m.</t>
  </si>
  <si>
    <t xml:space="preserve">12.5; 12.11; 12.16-12.17; 12.19; 12.20; 12.22-12.24; 12.32; </t>
  </si>
  <si>
    <t>12; 12.5; 12.11; 12.16-12.17; 12.19; 12.20; 12.22-12.24; 12.27; 12.32; 20; 27</t>
  </si>
  <si>
    <t>Finansinė parama atvykusiems pedagogams</t>
  </si>
  <si>
    <t>9; 12; 12.17</t>
  </si>
  <si>
    <t>35</t>
  </si>
  <si>
    <t>36</t>
  </si>
  <si>
    <t>37</t>
  </si>
  <si>
    <t>38</t>
  </si>
  <si>
    <t>Specialistų gavusių patirtų išlaidų dalinį kompensavimą, skaičius, asm.</t>
  </si>
  <si>
    <t>Ugdymo įstaigų virtuvės, kuriose atnaujinta virtuvės įranga, vnt.</t>
  </si>
  <si>
    <t>Ugdymo įstaigos, kuriose atnaujintos lauko žaidimo aikštelės, vnt.</t>
  </si>
  <si>
    <t xml:space="preserve">Mokyklos, kurios gavo baldų ar kompiuterinės technikos, vnt. </t>
  </si>
  <si>
    <t>Veiklos tobulinimo plano įgyvendinimas, proc.</t>
  </si>
  <si>
    <t xml:space="preserve">Veiklos tobulinimo plano įgyvendinimas, proc. </t>
  </si>
  <si>
    <t xml:space="preserve">,,Multiplikatoriaus efektas" Erasmus plus Nr. 2019-1-LT01-KA101-060358;(projekto vykdytojas - Rokiškio mokykla-darželis ,,Ąžuoliukas") (P)
</t>
  </si>
  <si>
    <t>12; 12.12 12.20; 12.22; 12.23; 12.25;  12.29; 10.4</t>
  </si>
  <si>
    <t>12;12.12</t>
  </si>
  <si>
    <t>Suaugusiųjų neformalaus švietimo programose dalyvaujančių asmenų skaičius, asm.</t>
  </si>
  <si>
    <t>15</t>
  </si>
  <si>
    <t xml:space="preserve">*P - planuojama pažangos priemonė </t>
  </si>
  <si>
    <t>Kitos (iždo) lėšos</t>
  </si>
  <si>
    <t>KT (ižd.)</t>
  </si>
  <si>
    <t>Specialioji tikslinė valstybės biudžeto  dotacija</t>
  </si>
  <si>
    <t>VB (tiksl.)</t>
  </si>
  <si>
    <t xml:space="preserve">Rokiškio Juozo Tumo - Vaižganto gimnazijos ERAZMUS+ KA2 projektas "Old places - New spaces" 2019-2021 </t>
  </si>
  <si>
    <t xml:space="preserve">"Aš svarbus" nr. 08.6.1.- ESFA-T-927-01-0462 (Projekto vykdytojas - Rokiškio mokykla-darželis "Ąžuoliukas" </t>
  </si>
  <si>
    <t xml:space="preserve">Kūrybinės amatų dirbtuvės 08.6.1-ESFA-T-927-01-0355 (Projekto vykdytojas - Rokiškio r. savivaldybės švietimo centras) 
</t>
  </si>
  <si>
    <t xml:space="preserve">,,Erasmus +STEAM MOKYKLA (vykdytojas - Rokiškio J. Tūbelio progimnazija) 
</t>
  </si>
  <si>
    <t xml:space="preserve">Rokiškio Juozo Tūbelio progimnazijos projektas "Rašau, nes ir aš esu rašytojas" </t>
  </si>
  <si>
    <t xml:space="preserve">Rokiškio Juozo Tūbelio progimnazijos projektas "Muzikai nereikia kalbų" </t>
  </si>
  <si>
    <t xml:space="preserve">Keliaukim kartu spalvingu emocijų taku (K2SET). Vykdytojas l/d "Pumpurėlis". Partneriai: Švietimo centras, l/d "Nykštukas", Panemunėlio mokykla-daugiafunkcis centras </t>
  </si>
  <si>
    <t xml:space="preserve">Nacionalinės švietimo agentūros projektas "Kokybės krepšelis" (Projekto vykdytojas - Rokiškio r. Kamajų Antano Strazdo gimnazija) </t>
  </si>
  <si>
    <t xml:space="preserve">Nacionalinės švietimo agentūros projektas "Kokybės krepšelis" (Projekto vykdytojas - Rokiškio Juozo Tūbelio progimnazija) </t>
  </si>
  <si>
    <t xml:space="preserve">Daugiafunkcių centrų stiprinimas socialinių paslaugų prieinamumui ir efektyvumui gerinti (Octopus LLI-425, programa Interreg Latvija-Lietuva, projekto vykdytojas Rokiškio švietimo centras) </t>
  </si>
  <si>
    <t xml:space="preserve">Rokiškio lopšelio darželio "Varpelis" Erasmus projektas "Būkite sąmoningi mokydamiesi lauke iš naujo sužinokite ir atraskite smalsumą ir ryšį"" </t>
  </si>
  <si>
    <t xml:space="preserve">Rokiškio lopšelio darželio "Varpelis" Erasmus projektas "Universalusis dizainas ikimokykliniame ugdyme" </t>
  </si>
  <si>
    <t xml:space="preserve">Nacionalinės švietimo agentūros projektas "Kokybės krepšelis" (Projekto vykdytojas - Rokiškio J. Tumo-Vaižganto gimnazija) </t>
  </si>
  <si>
    <t xml:space="preserve">Suaugusiųjų švietėjų kompetencijų tobulinimas siekaint teikiamų paslaugų kokybės ir prieinamumo didinimo (Rokiškio švietimo centras) </t>
  </si>
  <si>
    <t xml:space="preserve">Rokiškio lopšelio darželio "Varpelis" Erasmus projektas "Veiksmingi ir inovatyvūs požiūriai į ankstyvąjį vaikų ugdymą" </t>
  </si>
  <si>
    <t>PATVIRTINTA
Rokiškio rajono savivaldybės tarybos
2022 m. spalio 28 d. sprendimu Nr. TS-220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</si>
</sst>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  <charset val="186"/>
    </font>
    <font>
      <b/>
      <sz val="8"/>
      <name val="Times New Roman"/>
      <family val="1"/>
    </font>
    <font>
      <sz val="8"/>
      <name val="Times New Roman"/>
      <family val="1"/>
      <charset val="186"/>
    </font>
    <font>
      <sz val="9"/>
      <name val="Times New Roman"/>
      <family val="1"/>
      <charset val="186"/>
    </font>
    <font>
      <sz val="8"/>
      <color indexed="8"/>
      <name val="Times New Roman"/>
      <family val="1"/>
      <charset val="186"/>
    </font>
    <font>
      <sz val="8"/>
      <color indexed="8"/>
      <name val="Times New Roman"/>
      <family val="1"/>
    </font>
    <font>
      <b/>
      <sz val="8"/>
      <name val="Times New Roman"/>
      <family val="1"/>
      <charset val="186"/>
    </font>
    <font>
      <b/>
      <sz val="8"/>
      <color indexed="10"/>
      <name val="Times New Roman"/>
      <family val="1"/>
    </font>
    <font>
      <sz val="10"/>
      <name val="Arial"/>
      <family val="2"/>
      <charset val="186"/>
    </font>
    <font>
      <sz val="8"/>
      <color indexed="8"/>
      <name val="Times New Roman Baltic"/>
      <family val="1"/>
      <charset val="186"/>
    </font>
    <font>
      <sz val="8"/>
      <name val="Times New Roman Baltic"/>
      <family val="1"/>
      <charset val="186"/>
    </font>
    <font>
      <b/>
      <sz val="8"/>
      <color indexed="8"/>
      <name val="Times New Roman"/>
      <family val="1"/>
      <charset val="186"/>
    </font>
    <font>
      <sz val="11"/>
      <name val="Times New Roman"/>
      <family val="1"/>
      <charset val="186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CC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272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18" xfId="0" applyFont="1" applyFill="1" applyBorder="1" applyAlignment="1">
      <alignment horizontal="center" vertical="center" textRotation="90" wrapText="1"/>
    </xf>
    <xf numFmtId="0" fontId="9" fillId="0" borderId="18" xfId="0" applyFont="1" applyBorder="1" applyAlignment="1">
      <alignment horizontal="center" vertical="center" textRotation="90"/>
    </xf>
    <xf numFmtId="0" fontId="9" fillId="0" borderId="20" xfId="0" applyFont="1" applyBorder="1" applyAlignment="1">
      <alignment horizontal="center" vertical="center" textRotation="90"/>
    </xf>
    <xf numFmtId="0" fontId="1" fillId="0" borderId="0" xfId="0" applyFont="1" applyBorder="1" applyAlignment="1">
      <alignment vertical="top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4" borderId="29" xfId="0" applyNumberFormat="1" applyFont="1" applyFill="1" applyBorder="1" applyAlignment="1">
      <alignment horizontal="center" vertical="center"/>
    </xf>
    <xf numFmtId="49" fontId="5" fillId="5" borderId="30" xfId="0" applyNumberFormat="1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/>
    </xf>
    <xf numFmtId="2" fontId="1" fillId="7" borderId="11" xfId="0" applyNumberFormat="1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 wrapText="1"/>
    </xf>
    <xf numFmtId="2" fontId="5" fillId="8" borderId="11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2" fontId="6" fillId="6" borderId="11" xfId="0" applyNumberFormat="1" applyFont="1" applyFill="1" applyBorder="1" applyAlignment="1">
      <alignment horizontal="center" vertical="center"/>
    </xf>
    <xf numFmtId="2" fontId="6" fillId="7" borderId="11" xfId="0" applyNumberFormat="1" applyFont="1" applyFill="1" applyBorder="1" applyAlignment="1">
      <alignment horizontal="center" vertical="center"/>
    </xf>
    <xf numFmtId="2" fontId="6" fillId="0" borderId="11" xfId="0" applyNumberFormat="1" applyFont="1" applyFill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2" fontId="10" fillId="8" borderId="11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5" fillId="8" borderId="32" xfId="0" applyFont="1" applyFill="1" applyBorder="1" applyAlignment="1">
      <alignment horizontal="center" vertical="center" wrapText="1"/>
    </xf>
    <xf numFmtId="2" fontId="10" fillId="8" borderId="32" xfId="0" applyNumberFormat="1" applyFont="1" applyFill="1" applyBorder="1" applyAlignment="1">
      <alignment horizontal="center" vertical="center"/>
    </xf>
    <xf numFmtId="49" fontId="5" fillId="4" borderId="23" xfId="0" applyNumberFormat="1" applyFont="1" applyFill="1" applyBorder="1" applyAlignment="1">
      <alignment horizontal="center" vertical="center"/>
    </xf>
    <xf numFmtId="49" fontId="5" fillId="5" borderId="29" xfId="0" applyNumberFormat="1" applyFont="1" applyFill="1" applyBorder="1" applyAlignment="1">
      <alignment horizontal="center" vertical="center"/>
    </xf>
    <xf numFmtId="2" fontId="10" fillId="5" borderId="11" xfId="0" applyNumberFormat="1" applyFont="1" applyFill="1" applyBorder="1" applyAlignment="1">
      <alignment horizontal="center" vertical="center"/>
    </xf>
    <xf numFmtId="164" fontId="10" fillId="5" borderId="11" xfId="0" applyNumberFormat="1" applyFont="1" applyFill="1" applyBorder="1" applyAlignment="1">
      <alignment horizontal="center" vertical="center"/>
    </xf>
    <xf numFmtId="2" fontId="10" fillId="9" borderId="11" xfId="0" applyNumberFormat="1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 wrapText="1"/>
    </xf>
    <xf numFmtId="2" fontId="10" fillId="6" borderId="11" xfId="0" applyNumberFormat="1" applyFont="1" applyFill="1" applyBorder="1" applyAlignment="1">
      <alignment horizontal="center" vertical="center"/>
    </xf>
    <xf numFmtId="2" fontId="10" fillId="8" borderId="35" xfId="0" applyNumberFormat="1" applyFont="1" applyFill="1" applyBorder="1" applyAlignment="1">
      <alignment horizontal="center" vertical="center"/>
    </xf>
    <xf numFmtId="2" fontId="1" fillId="0" borderId="53" xfId="0" applyNumberFormat="1" applyFont="1" applyFill="1" applyBorder="1" applyAlignment="1">
      <alignment horizontal="center" vertical="center"/>
    </xf>
    <xf numFmtId="0" fontId="1" fillId="5" borderId="50" xfId="0" applyFont="1" applyFill="1" applyBorder="1" applyAlignment="1">
      <alignment horizontal="center" vertical="center"/>
    </xf>
    <xf numFmtId="2" fontId="10" fillId="4" borderId="11" xfId="0" applyNumberFormat="1" applyFont="1" applyFill="1" applyBorder="1" applyAlignment="1">
      <alignment horizontal="center" vertical="center"/>
    </xf>
    <xf numFmtId="0" fontId="1" fillId="4" borderId="52" xfId="0" applyFont="1" applyFill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2" fontId="10" fillId="10" borderId="11" xfId="0" applyNumberFormat="1" applyFont="1" applyFill="1" applyBorder="1" applyAlignment="1">
      <alignment horizontal="center" vertical="center"/>
    </xf>
    <xf numFmtId="0" fontId="1" fillId="10" borderId="52" xfId="0" applyFont="1" applyFill="1" applyBorder="1" applyAlignment="1">
      <alignment horizontal="center" vertical="center"/>
    </xf>
    <xf numFmtId="0" fontId="1" fillId="10" borderId="30" xfId="0" applyFont="1" applyFill="1" applyBorder="1" applyAlignment="1">
      <alignment horizontal="center" vertical="center"/>
    </xf>
    <xf numFmtId="0" fontId="1" fillId="10" borderId="31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top"/>
    </xf>
    <xf numFmtId="49" fontId="5" fillId="0" borderId="0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  <xf numFmtId="164" fontId="1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5" fillId="11" borderId="55" xfId="1" applyFont="1" applyFill="1" applyBorder="1" applyAlignment="1">
      <alignment horizontal="center" vertical="top"/>
    </xf>
    <xf numFmtId="0" fontId="6" fillId="0" borderId="0" xfId="0" applyFont="1" applyAlignment="1">
      <alignment vertical="center"/>
    </xf>
    <xf numFmtId="0" fontId="5" fillId="11" borderId="49" xfId="1" applyFont="1" applyFill="1" applyBorder="1" applyAlignment="1">
      <alignment horizontal="center" vertical="top"/>
    </xf>
    <xf numFmtId="0" fontId="6" fillId="0" borderId="0" xfId="0" applyFont="1" applyFill="1" applyAlignment="1">
      <alignment vertical="center"/>
    </xf>
    <xf numFmtId="2" fontId="10" fillId="10" borderId="11" xfId="1" applyNumberFormat="1" applyFont="1" applyFill="1" applyBorder="1" applyAlignment="1">
      <alignment horizontal="center" vertical="center"/>
    </xf>
    <xf numFmtId="2" fontId="15" fillId="10" borderId="11" xfId="1" applyNumberFormat="1" applyFont="1" applyFill="1" applyBorder="1" applyAlignment="1">
      <alignment horizontal="center" vertical="center"/>
    </xf>
    <xf numFmtId="2" fontId="1" fillId="6" borderId="11" xfId="0" applyNumberFormat="1" applyFont="1" applyFill="1" applyBorder="1" applyAlignment="1">
      <alignment horizontal="center" vertical="center"/>
    </xf>
    <xf numFmtId="2" fontId="1" fillId="0" borderId="11" xfId="0" applyNumberFormat="1" applyFont="1" applyFill="1" applyBorder="1" applyAlignment="1">
      <alignment horizontal="center" vertical="center"/>
    </xf>
    <xf numFmtId="0" fontId="5" fillId="11" borderId="49" xfId="1" applyFont="1" applyFill="1" applyBorder="1" applyAlignment="1">
      <alignment horizontal="center" vertical="top" wrapText="1"/>
    </xf>
    <xf numFmtId="0" fontId="1" fillId="6" borderId="18" xfId="0" applyFont="1" applyFill="1" applyBorder="1" applyAlignment="1">
      <alignment horizontal="center" vertical="center" textRotation="90" wrapText="1"/>
    </xf>
    <xf numFmtId="2" fontId="13" fillId="13" borderId="11" xfId="1" applyNumberFormat="1" applyFont="1" applyFill="1" applyBorder="1" applyAlignment="1" applyProtection="1">
      <alignment horizontal="center" vertical="center" wrapText="1"/>
    </xf>
    <xf numFmtId="2" fontId="14" fillId="13" borderId="11" xfId="1" applyNumberFormat="1" applyFont="1" applyFill="1" applyBorder="1" applyAlignment="1" applyProtection="1">
      <alignment horizontal="center" vertical="center" wrapText="1"/>
    </xf>
    <xf numFmtId="2" fontId="10" fillId="14" borderId="11" xfId="0" applyNumberFormat="1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0" fontId="1" fillId="5" borderId="57" xfId="0" applyFont="1" applyFill="1" applyBorder="1" applyAlignment="1">
      <alignment horizontal="center" vertical="center"/>
    </xf>
    <xf numFmtId="2" fontId="6" fillId="6" borderId="35" xfId="0" applyNumberFormat="1" applyFont="1" applyFill="1" applyBorder="1" applyAlignment="1">
      <alignment horizontal="center" vertical="center"/>
    </xf>
    <xf numFmtId="2" fontId="1" fillId="0" borderId="32" xfId="0" applyNumberFormat="1" applyFont="1" applyFill="1" applyBorder="1" applyAlignment="1">
      <alignment vertical="center"/>
    </xf>
    <xf numFmtId="2" fontId="1" fillId="6" borderId="32" xfId="0" applyNumberFormat="1" applyFont="1" applyFill="1" applyBorder="1" applyAlignment="1">
      <alignment vertical="center"/>
    </xf>
    <xf numFmtId="0" fontId="1" fillId="0" borderId="32" xfId="0" applyFont="1" applyBorder="1" applyAlignment="1">
      <alignment horizontal="center" vertical="center"/>
    </xf>
    <xf numFmtId="49" fontId="5" fillId="5" borderId="23" xfId="0" applyNumberFormat="1" applyFont="1" applyFill="1" applyBorder="1" applyAlignment="1">
      <alignment horizontal="center" vertical="center"/>
    </xf>
    <xf numFmtId="2" fontId="10" fillId="5" borderId="30" xfId="0" applyNumberFormat="1" applyFont="1" applyFill="1" applyBorder="1" applyAlignment="1">
      <alignment horizontal="center" vertical="center"/>
    </xf>
    <xf numFmtId="0" fontId="1" fillId="5" borderId="25" xfId="0" applyFont="1" applyFill="1" applyBorder="1" applyAlignment="1">
      <alignment horizontal="center" vertical="center"/>
    </xf>
    <xf numFmtId="2" fontId="10" fillId="8" borderId="12" xfId="0" applyNumberFormat="1" applyFont="1" applyFill="1" applyBorder="1" applyAlignment="1">
      <alignment horizontal="center" vertical="center"/>
    </xf>
    <xf numFmtId="0" fontId="6" fillId="6" borderId="35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center" textRotation="90" wrapText="1"/>
    </xf>
    <xf numFmtId="0" fontId="16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vertical="top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textRotation="90" wrapText="1"/>
    </xf>
    <xf numFmtId="0" fontId="1" fillId="6" borderId="21" xfId="0" applyFont="1" applyFill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21" xfId="0" applyFont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20" xfId="0" applyFont="1" applyBorder="1" applyAlignment="1">
      <alignment horizontal="center" vertical="center" textRotation="90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15" xfId="0" applyFont="1" applyBorder="1" applyAlignment="1">
      <alignment horizontal="center" vertical="center" textRotation="90" wrapText="1"/>
    </xf>
    <xf numFmtId="0" fontId="9" fillId="0" borderId="22" xfId="0" applyFont="1" applyBorder="1" applyAlignment="1">
      <alignment horizontal="center" vertical="center" textRotation="90" wrapText="1"/>
    </xf>
    <xf numFmtId="49" fontId="5" fillId="2" borderId="23" xfId="0" applyNumberFormat="1" applyFont="1" applyFill="1" applyBorder="1" applyAlignment="1">
      <alignment horizontal="left" vertical="top" wrapText="1"/>
    </xf>
    <xf numFmtId="49" fontId="5" fillId="2" borderId="24" xfId="0" applyNumberFormat="1" applyFont="1" applyFill="1" applyBorder="1" applyAlignment="1">
      <alignment horizontal="left" vertical="top" wrapText="1"/>
    </xf>
    <xf numFmtId="49" fontId="5" fillId="2" borderId="25" xfId="0" applyNumberFormat="1" applyFont="1" applyFill="1" applyBorder="1" applyAlignment="1">
      <alignment horizontal="left" vertical="top" wrapText="1"/>
    </xf>
    <xf numFmtId="0" fontId="5" fillId="3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0" fontId="10" fillId="4" borderId="26" xfId="0" applyFont="1" applyFill="1" applyBorder="1" applyAlignment="1">
      <alignment horizontal="left" vertical="top" wrapText="1"/>
    </xf>
    <xf numFmtId="0" fontId="5" fillId="4" borderId="27" xfId="0" applyFont="1" applyFill="1" applyBorder="1" applyAlignment="1">
      <alignment horizontal="left" vertical="top" wrapText="1"/>
    </xf>
    <xf numFmtId="0" fontId="5" fillId="4" borderId="0" xfId="0" applyFont="1" applyFill="1" applyBorder="1" applyAlignment="1">
      <alignment horizontal="left" vertical="top" wrapText="1"/>
    </xf>
    <xf numFmtId="0" fontId="5" fillId="4" borderId="28" xfId="0" applyFont="1" applyFill="1" applyBorder="1" applyAlignment="1">
      <alignment horizontal="left" vertical="top" wrapText="1"/>
    </xf>
    <xf numFmtId="0" fontId="11" fillId="5" borderId="30" xfId="0" applyFont="1" applyFill="1" applyBorder="1" applyAlignment="1">
      <alignment horizontal="left" vertical="top" wrapText="1"/>
    </xf>
    <xf numFmtId="0" fontId="11" fillId="5" borderId="4" xfId="0" applyFont="1" applyFill="1" applyBorder="1" applyAlignment="1">
      <alignment horizontal="left" vertical="top" wrapText="1"/>
    </xf>
    <xf numFmtId="0" fontId="11" fillId="5" borderId="47" xfId="0" applyFont="1" applyFill="1" applyBorder="1" applyAlignment="1">
      <alignment horizontal="left" vertical="top" wrapText="1"/>
    </xf>
    <xf numFmtId="49" fontId="5" fillId="4" borderId="6" xfId="0" applyNumberFormat="1" applyFont="1" applyFill="1" applyBorder="1" applyAlignment="1">
      <alignment horizontal="center" vertical="center"/>
    </xf>
    <xf numFmtId="49" fontId="5" fillId="4" borderId="34" xfId="0" applyNumberFormat="1" applyFont="1" applyFill="1" applyBorder="1" applyAlignment="1">
      <alignment horizontal="center" vertical="center"/>
    </xf>
    <xf numFmtId="49" fontId="5" fillId="5" borderId="3" xfId="0" applyNumberFormat="1" applyFont="1" applyFill="1" applyBorder="1" applyAlignment="1">
      <alignment horizontal="center" vertical="center"/>
    </xf>
    <xf numFmtId="49" fontId="5" fillId="5" borderId="11" xfId="0" applyNumberFormat="1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3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164" fontId="6" fillId="0" borderId="33" xfId="0" applyNumberFormat="1" applyFont="1" applyBorder="1" applyAlignment="1">
      <alignment horizontal="center" vertical="center" wrapText="1"/>
    </xf>
    <xf numFmtId="164" fontId="6" fillId="0" borderId="36" xfId="0" applyNumberFormat="1" applyFont="1" applyBorder="1" applyAlignment="1">
      <alignment horizontal="center" vertical="center" wrapText="1"/>
    </xf>
    <xf numFmtId="164" fontId="6" fillId="0" borderId="37" xfId="0" applyNumberFormat="1" applyFont="1" applyBorder="1" applyAlignment="1">
      <alignment horizontal="center" vertical="center" wrapText="1"/>
    </xf>
    <xf numFmtId="164" fontId="6" fillId="0" borderId="11" xfId="0" applyNumberFormat="1" applyFont="1" applyFill="1" applyBorder="1" applyAlignment="1">
      <alignment horizontal="center" vertical="center"/>
    </xf>
    <xf numFmtId="164" fontId="1" fillId="0" borderId="42" xfId="0" applyNumberFormat="1" applyFont="1" applyFill="1" applyBorder="1" applyAlignment="1">
      <alignment horizontal="center" vertical="center" wrapText="1"/>
    </xf>
    <xf numFmtId="164" fontId="1" fillId="0" borderId="36" xfId="0" applyNumberFormat="1" applyFont="1" applyFill="1" applyBorder="1" applyAlignment="1">
      <alignment horizontal="center" vertical="center" wrapText="1"/>
    </xf>
    <xf numFmtId="164" fontId="1" fillId="0" borderId="37" xfId="0" applyNumberFormat="1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/>
    </xf>
    <xf numFmtId="49" fontId="5" fillId="4" borderId="38" xfId="0" applyNumberFormat="1" applyFont="1" applyFill="1" applyBorder="1" applyAlignment="1">
      <alignment horizontal="center" vertical="center"/>
    </xf>
    <xf numFmtId="49" fontId="5" fillId="4" borderId="40" xfId="0" applyNumberFormat="1" applyFont="1" applyFill="1" applyBorder="1" applyAlignment="1">
      <alignment horizontal="center" vertical="center"/>
    </xf>
    <xf numFmtId="49" fontId="5" fillId="4" borderId="41" xfId="0" applyNumberFormat="1" applyFont="1" applyFill="1" applyBorder="1" applyAlignment="1">
      <alignment horizontal="center" vertical="center"/>
    </xf>
    <xf numFmtId="49" fontId="5" fillId="5" borderId="32" xfId="0" applyNumberFormat="1" applyFont="1" applyFill="1" applyBorder="1" applyAlignment="1">
      <alignment horizontal="center" vertical="center"/>
    </xf>
    <xf numFmtId="49" fontId="5" fillId="5" borderId="12" xfId="0" applyNumberFormat="1" applyFont="1" applyFill="1" applyBorder="1" applyAlignment="1">
      <alignment horizontal="center" vertical="center"/>
    </xf>
    <xf numFmtId="49" fontId="5" fillId="5" borderId="35" xfId="0" applyNumberFormat="1" applyFont="1" applyFill="1" applyBorder="1" applyAlignment="1">
      <alignment horizontal="center" vertical="center"/>
    </xf>
    <xf numFmtId="49" fontId="5" fillId="0" borderId="32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35" xfId="0" applyNumberFormat="1" applyFont="1" applyBorder="1" applyAlignment="1">
      <alignment horizontal="center" vertical="center"/>
    </xf>
    <xf numFmtId="0" fontId="1" fillId="0" borderId="32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vertical="center" wrapText="1"/>
    </xf>
    <xf numFmtId="0" fontId="1" fillId="0" borderId="35" xfId="0" applyFont="1" applyFill="1" applyBorder="1" applyAlignment="1">
      <alignment vertical="center" wrapText="1"/>
    </xf>
    <xf numFmtId="49" fontId="1" fillId="0" borderId="3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35" xfId="0" applyNumberFormat="1" applyFont="1" applyBorder="1" applyAlignment="1">
      <alignment horizontal="center" vertical="center"/>
    </xf>
    <xf numFmtId="49" fontId="1" fillId="0" borderId="32" xfId="0" applyNumberFormat="1" applyFont="1" applyBorder="1" applyAlignment="1">
      <alignment horizontal="center" vertical="center" wrapText="1"/>
    </xf>
    <xf numFmtId="164" fontId="6" fillId="0" borderId="42" xfId="0" applyNumberFormat="1" applyFont="1" applyFill="1" applyBorder="1" applyAlignment="1">
      <alignment horizontal="center" vertical="center" wrapText="1"/>
    </xf>
    <xf numFmtId="164" fontId="6" fillId="0" borderId="36" xfId="0" applyNumberFormat="1" applyFont="1" applyFill="1" applyBorder="1" applyAlignment="1">
      <alignment horizontal="center" vertical="center" wrapText="1"/>
    </xf>
    <xf numFmtId="164" fontId="6" fillId="0" borderId="37" xfId="0" applyNumberFormat="1" applyFont="1" applyFill="1" applyBorder="1" applyAlignment="1">
      <alignment horizontal="center" vertical="center" wrapText="1"/>
    </xf>
    <xf numFmtId="164" fontId="6" fillId="0" borderId="3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/>
    </xf>
    <xf numFmtId="49" fontId="5" fillId="4" borderId="43" xfId="0" applyNumberFormat="1" applyFont="1" applyFill="1" applyBorder="1" applyAlignment="1">
      <alignment horizontal="center" vertical="center"/>
    </xf>
    <xf numFmtId="49" fontId="1" fillId="0" borderId="32" xfId="0" applyNumberFormat="1" applyFont="1" applyFill="1" applyBorder="1" applyAlignment="1">
      <alignment horizontal="center" vertical="center"/>
    </xf>
    <xf numFmtId="49" fontId="1" fillId="0" borderId="35" xfId="0" applyNumberFormat="1" applyFont="1" applyFill="1" applyBorder="1" applyAlignment="1">
      <alignment horizontal="center" vertical="center"/>
    </xf>
    <xf numFmtId="49" fontId="1" fillId="0" borderId="32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35" xfId="0" applyNumberFormat="1" applyFont="1" applyFill="1" applyBorder="1" applyAlignment="1">
      <alignment horizontal="center" vertical="center" wrapText="1"/>
    </xf>
    <xf numFmtId="164" fontId="1" fillId="0" borderId="32" xfId="0" applyNumberFormat="1" applyFont="1" applyFill="1" applyBorder="1" applyAlignment="1">
      <alignment horizontal="center" vertical="center" wrapText="1"/>
    </xf>
    <xf numFmtId="164" fontId="1" fillId="0" borderId="35" xfId="0" applyNumberFormat="1" applyFont="1" applyFill="1" applyBorder="1" applyAlignment="1">
      <alignment horizontal="center" vertical="center" wrapText="1"/>
    </xf>
    <xf numFmtId="164" fontId="6" fillId="7" borderId="32" xfId="0" applyNumberFormat="1" applyFont="1" applyFill="1" applyBorder="1" applyAlignment="1">
      <alignment horizontal="center" vertical="center"/>
    </xf>
    <xf numFmtId="164" fontId="6" fillId="7" borderId="35" xfId="0" applyNumberFormat="1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vertical="center" wrapText="1"/>
    </xf>
    <xf numFmtId="49" fontId="1" fillId="0" borderId="11" xfId="0" applyNumberFormat="1" applyFont="1" applyBorder="1" applyAlignment="1">
      <alignment horizontal="center" vertical="center"/>
    </xf>
    <xf numFmtId="164" fontId="6" fillId="7" borderId="11" xfId="0" applyNumberFormat="1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164" fontId="1" fillId="0" borderId="33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/>
    </xf>
    <xf numFmtId="49" fontId="5" fillId="5" borderId="44" xfId="0" applyNumberFormat="1" applyFont="1" applyFill="1" applyBorder="1" applyAlignment="1">
      <alignment horizontal="center" vertical="center"/>
    </xf>
    <xf numFmtId="49" fontId="5" fillId="5" borderId="45" xfId="0" applyNumberFormat="1" applyFont="1" applyFill="1" applyBorder="1" applyAlignment="1">
      <alignment horizontal="center" vertical="center"/>
    </xf>
    <xf numFmtId="49" fontId="5" fillId="4" borderId="10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center" wrapText="1"/>
    </xf>
    <xf numFmtId="0" fontId="1" fillId="0" borderId="35" xfId="0" applyFont="1" applyFill="1" applyBorder="1" applyAlignment="1">
      <alignment horizontal="left" vertical="center" wrapText="1"/>
    </xf>
    <xf numFmtId="49" fontId="5" fillId="5" borderId="11" xfId="0" applyNumberFormat="1" applyFont="1" applyFill="1" applyBorder="1" applyAlignment="1">
      <alignment horizontal="center" vertical="top"/>
    </xf>
    <xf numFmtId="0" fontId="11" fillId="5" borderId="46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left" vertical="top" wrapText="1"/>
    </xf>
    <xf numFmtId="0" fontId="11" fillId="5" borderId="0" xfId="0" applyFont="1" applyFill="1" applyBorder="1" applyAlignment="1">
      <alignment horizontal="left" vertical="top" wrapText="1"/>
    </xf>
    <xf numFmtId="0" fontId="11" fillId="5" borderId="28" xfId="0" applyFont="1" applyFill="1" applyBorder="1" applyAlignment="1">
      <alignment horizontal="left" vertical="top" wrapText="1"/>
    </xf>
    <xf numFmtId="164" fontId="1" fillId="0" borderId="48" xfId="0" applyNumberFormat="1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left" vertical="center" wrapText="1"/>
    </xf>
    <xf numFmtId="164" fontId="6" fillId="0" borderId="32" xfId="0" applyNumberFormat="1" applyFont="1" applyFill="1" applyBorder="1" applyAlignment="1">
      <alignment horizontal="center" vertical="center"/>
    </xf>
    <xf numFmtId="164" fontId="6" fillId="0" borderId="35" xfId="0" applyNumberFormat="1" applyFont="1" applyFill="1" applyBorder="1" applyAlignment="1">
      <alignment horizontal="center" vertical="center"/>
    </xf>
    <xf numFmtId="164" fontId="6" fillId="6" borderId="11" xfId="0" applyNumberFormat="1" applyFont="1" applyFill="1" applyBorder="1" applyAlignment="1">
      <alignment horizontal="center" vertical="center"/>
    </xf>
    <xf numFmtId="49" fontId="5" fillId="6" borderId="32" xfId="0" applyNumberFormat="1" applyFont="1" applyFill="1" applyBorder="1" applyAlignment="1">
      <alignment horizontal="center" vertical="center"/>
    </xf>
    <xf numFmtId="49" fontId="5" fillId="6" borderId="35" xfId="0" applyNumberFormat="1" applyFont="1" applyFill="1" applyBorder="1" applyAlignment="1">
      <alignment horizontal="center" vertical="center"/>
    </xf>
    <xf numFmtId="0" fontId="1" fillId="6" borderId="32" xfId="0" applyFont="1" applyFill="1" applyBorder="1" applyAlignment="1">
      <alignment horizontal="left" vertical="center" wrapText="1"/>
    </xf>
    <xf numFmtId="0" fontId="1" fillId="6" borderId="35" xfId="0" applyFont="1" applyFill="1" applyBorder="1" applyAlignment="1">
      <alignment horizontal="left" vertical="center" wrapText="1"/>
    </xf>
    <xf numFmtId="164" fontId="1" fillId="6" borderId="32" xfId="0" applyNumberFormat="1" applyFont="1" applyFill="1" applyBorder="1" applyAlignment="1">
      <alignment horizontal="center" vertical="center" wrapText="1"/>
    </xf>
    <xf numFmtId="164" fontId="1" fillId="6" borderId="35" xfId="0" applyNumberFormat="1" applyFont="1" applyFill="1" applyBorder="1" applyAlignment="1">
      <alignment horizontal="center" vertical="center" wrapText="1"/>
    </xf>
    <xf numFmtId="164" fontId="6" fillId="6" borderId="32" xfId="0" applyNumberFormat="1" applyFont="1" applyFill="1" applyBorder="1" applyAlignment="1">
      <alignment horizontal="center" vertical="center"/>
    </xf>
    <xf numFmtId="164" fontId="6" fillId="6" borderId="35" xfId="0" applyNumberFormat="1" applyFont="1" applyFill="1" applyBorder="1" applyAlignment="1">
      <alignment horizontal="center" vertical="center"/>
    </xf>
    <xf numFmtId="0" fontId="1" fillId="6" borderId="32" xfId="0" applyFont="1" applyFill="1" applyBorder="1" applyAlignment="1">
      <alignment vertical="center" wrapText="1"/>
    </xf>
    <xf numFmtId="0" fontId="1" fillId="6" borderId="12" xfId="0" applyFont="1" applyFill="1" applyBorder="1" applyAlignment="1">
      <alignment vertical="center" wrapText="1"/>
    </xf>
    <xf numFmtId="0" fontId="1" fillId="6" borderId="35" xfId="0" applyFont="1" applyFill="1" applyBorder="1" applyAlignment="1">
      <alignment vertical="center" wrapText="1"/>
    </xf>
    <xf numFmtId="49" fontId="5" fillId="5" borderId="23" xfId="0" applyNumberFormat="1" applyFont="1" applyFill="1" applyBorder="1" applyAlignment="1">
      <alignment horizontal="center" vertical="top"/>
    </xf>
    <xf numFmtId="49" fontId="5" fillId="5" borderId="24" xfId="0" applyNumberFormat="1" applyFont="1" applyFill="1" applyBorder="1" applyAlignment="1">
      <alignment horizontal="center" vertical="top"/>
    </xf>
    <xf numFmtId="49" fontId="5" fillId="5" borderId="52" xfId="0" applyNumberFormat="1" applyFont="1" applyFill="1" applyBorder="1" applyAlignment="1">
      <alignment horizontal="center" vertical="top"/>
    </xf>
    <xf numFmtId="0" fontId="11" fillId="5" borderId="27" xfId="0" applyFont="1" applyFill="1" applyBorder="1" applyAlignment="1">
      <alignment horizontal="left" vertical="top" wrapText="1"/>
    </xf>
    <xf numFmtId="0" fontId="11" fillId="5" borderId="58" xfId="0" applyFont="1" applyFill="1" applyBorder="1" applyAlignment="1">
      <alignment horizontal="left" vertical="top" wrapText="1"/>
    </xf>
    <xf numFmtId="164" fontId="1" fillId="0" borderId="39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 wrapText="1"/>
    </xf>
    <xf numFmtId="164" fontId="6" fillId="0" borderId="11" xfId="0" applyNumberFormat="1" applyFont="1" applyFill="1" applyBorder="1" applyAlignment="1">
      <alignment horizontal="center" vertical="center" wrapText="1"/>
    </xf>
    <xf numFmtId="164" fontId="6" fillId="6" borderId="12" xfId="0" applyNumberFormat="1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vertical="center" wrapText="1"/>
    </xf>
    <xf numFmtId="164" fontId="6" fillId="6" borderId="32" xfId="0" applyNumberFormat="1" applyFont="1" applyFill="1" applyBorder="1" applyAlignment="1">
      <alignment horizontal="center" vertical="center" wrapText="1"/>
    </xf>
    <xf numFmtId="164" fontId="6" fillId="6" borderId="12" xfId="0" applyNumberFormat="1" applyFont="1" applyFill="1" applyBorder="1" applyAlignment="1">
      <alignment horizontal="center" vertical="center" wrapText="1"/>
    </xf>
    <xf numFmtId="164" fontId="6" fillId="6" borderId="35" xfId="0" applyNumberFormat="1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left" vertical="center" wrapText="1"/>
    </xf>
    <xf numFmtId="0" fontId="1" fillId="6" borderId="11" xfId="0" applyFont="1" applyFill="1" applyBorder="1" applyAlignment="1">
      <alignment horizontal="left" vertical="center" wrapText="1"/>
    </xf>
    <xf numFmtId="164" fontId="6" fillId="6" borderId="11" xfId="0" applyNumberFormat="1" applyFont="1" applyFill="1" applyBorder="1" applyAlignment="1">
      <alignment horizontal="center" vertical="center" wrapText="1"/>
    </xf>
    <xf numFmtId="49" fontId="5" fillId="4" borderId="3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35" xfId="0" applyNumberFormat="1" applyFont="1" applyFill="1" applyBorder="1" applyAlignment="1">
      <alignment horizontal="center" vertical="center"/>
    </xf>
    <xf numFmtId="49" fontId="5" fillId="4" borderId="42" xfId="0" applyNumberFormat="1" applyFont="1" applyFill="1" applyBorder="1" applyAlignment="1">
      <alignment horizontal="center" vertical="center"/>
    </xf>
    <xf numFmtId="49" fontId="5" fillId="4" borderId="36" xfId="0" applyNumberFormat="1" applyFont="1" applyFill="1" applyBorder="1" applyAlignment="1">
      <alignment horizontal="center" vertical="center"/>
    </xf>
    <xf numFmtId="49" fontId="5" fillId="4" borderId="37" xfId="0" applyNumberFormat="1" applyFont="1" applyFill="1" applyBorder="1" applyAlignment="1">
      <alignment horizontal="center" vertical="center"/>
    </xf>
    <xf numFmtId="164" fontId="1" fillId="6" borderId="11" xfId="0" applyNumberFormat="1" applyFont="1" applyFill="1" applyBorder="1" applyAlignment="1">
      <alignment horizontal="center" vertical="center"/>
    </xf>
    <xf numFmtId="49" fontId="5" fillId="5" borderId="51" xfId="0" applyNumberFormat="1" applyFont="1" applyFill="1" applyBorder="1" applyAlignment="1">
      <alignment horizontal="center" vertical="top"/>
    </xf>
    <xf numFmtId="49" fontId="5" fillId="5" borderId="1" xfId="0" applyNumberFormat="1" applyFont="1" applyFill="1" applyBorder="1" applyAlignment="1">
      <alignment horizontal="center" vertical="top"/>
    </xf>
    <xf numFmtId="49" fontId="5" fillId="4" borderId="51" xfId="0" applyNumberFormat="1" applyFont="1" applyFill="1" applyBorder="1" applyAlignment="1">
      <alignment horizontal="center" vertical="top"/>
    </xf>
    <xf numFmtId="49" fontId="5" fillId="4" borderId="24" xfId="0" applyNumberFormat="1" applyFont="1" applyFill="1" applyBorder="1" applyAlignment="1">
      <alignment horizontal="center" vertical="top"/>
    </xf>
    <xf numFmtId="0" fontId="1" fillId="12" borderId="49" xfId="0" applyFont="1" applyFill="1" applyBorder="1" applyAlignment="1">
      <alignment horizontal="center" vertical="top"/>
    </xf>
    <xf numFmtId="0" fontId="1" fillId="12" borderId="44" xfId="0" applyFont="1" applyFill="1" applyBorder="1" applyAlignment="1">
      <alignment horizontal="center" vertical="top"/>
    </xf>
    <xf numFmtId="0" fontId="5" fillId="11" borderId="18" xfId="1" applyFont="1" applyFill="1" applyBorder="1" applyAlignment="1">
      <alignment horizontal="left" vertical="top"/>
    </xf>
    <xf numFmtId="0" fontId="5" fillId="11" borderId="56" xfId="1" applyFont="1" applyFill="1" applyBorder="1" applyAlignment="1">
      <alignment horizontal="left" vertical="top"/>
    </xf>
    <xf numFmtId="0" fontId="5" fillId="10" borderId="23" xfId="0" applyFont="1" applyFill="1" applyBorder="1" applyAlignment="1">
      <alignment horizontal="center" vertical="top"/>
    </xf>
    <xf numFmtId="0" fontId="5" fillId="10" borderId="24" xfId="0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10" fillId="13" borderId="54" xfId="1" applyFont="1" applyFill="1" applyBorder="1" applyAlignment="1">
      <alignment horizontal="center" vertical="center" wrapText="1"/>
    </xf>
    <xf numFmtId="0" fontId="10" fillId="13" borderId="3" xfId="1" applyFont="1" applyFill="1" applyBorder="1" applyAlignment="1">
      <alignment horizontal="center" vertical="center" wrapText="1"/>
    </xf>
    <xf numFmtId="0" fontId="10" fillId="13" borderId="14" xfId="1" applyFont="1" applyFill="1" applyBorder="1" applyAlignment="1">
      <alignment horizontal="center" vertical="center" wrapText="1"/>
    </xf>
    <xf numFmtId="0" fontId="10" fillId="13" borderId="11" xfId="1" applyFont="1" applyFill="1" applyBorder="1" applyAlignment="1">
      <alignment horizontal="center" vertical="center" wrapText="1"/>
    </xf>
    <xf numFmtId="0" fontId="10" fillId="13" borderId="16" xfId="1" applyFont="1" applyFill="1" applyBorder="1" applyAlignment="1">
      <alignment horizontal="center" vertical="center" wrapText="1"/>
    </xf>
    <xf numFmtId="0" fontId="10" fillId="13" borderId="32" xfId="1" applyFont="1" applyFill="1" applyBorder="1" applyAlignment="1">
      <alignment horizontal="center" vertical="center" wrapText="1"/>
    </xf>
    <xf numFmtId="0" fontId="5" fillId="11" borderId="3" xfId="1" applyFont="1" applyFill="1" applyBorder="1" applyAlignment="1">
      <alignment horizontal="left" vertical="top"/>
    </xf>
    <xf numFmtId="0" fontId="5" fillId="11" borderId="11" xfId="1" applyFont="1" applyFill="1" applyBorder="1" applyAlignment="1">
      <alignment horizontal="left" vertical="top"/>
    </xf>
    <xf numFmtId="0" fontId="5" fillId="11" borderId="49" xfId="1" applyFont="1" applyFill="1" applyBorder="1" applyAlignment="1">
      <alignment horizontal="left" vertical="top"/>
    </xf>
    <xf numFmtId="0" fontId="5" fillId="11" borderId="53" xfId="1" applyFont="1" applyFill="1" applyBorder="1" applyAlignment="1">
      <alignment horizontal="left" vertical="top"/>
    </xf>
    <xf numFmtId="0" fontId="5" fillId="11" borderId="44" xfId="1" applyFont="1" applyFill="1" applyBorder="1" applyAlignment="1">
      <alignment horizontal="left" vertical="top"/>
    </xf>
    <xf numFmtId="0" fontId="10" fillId="11" borderId="11" xfId="1" applyFont="1" applyFill="1" applyBorder="1" applyAlignment="1">
      <alignment horizontal="left" vertical="top"/>
    </xf>
    <xf numFmtId="49" fontId="5" fillId="4" borderId="17" xfId="0" applyNumberFormat="1" applyFont="1" applyFill="1" applyBorder="1" applyAlignment="1">
      <alignment horizontal="center" vertical="center"/>
    </xf>
    <xf numFmtId="49" fontId="5" fillId="5" borderId="19" xfId="0" applyNumberFormat="1" applyFont="1" applyFill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vertical="center"/>
    </xf>
  </cellXfs>
  <cellStyles count="2">
    <cellStyle name="Įprastas" xfId="0" builtinId="0"/>
    <cellStyle name="Normal_Sheet1" xfId="1"/>
  </cellStyles>
  <dxfs count="0"/>
  <tableStyles count="0" defaultTableStyle="TableStyleMedium2" defaultPivotStyle="Pivot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7"/>
  <sheetViews>
    <sheetView tabSelected="1" workbookViewId="0"/>
  </sheetViews>
  <sheetFormatPr defaultRowHeight="14.4" x14ac:dyDescent="0.3"/>
  <cols>
    <col min="1" max="1" width="3.5546875" customWidth="1"/>
    <col min="2" max="3" width="3.6640625" customWidth="1"/>
    <col min="4" max="4" width="27.5546875" customWidth="1"/>
    <col min="5" max="5" width="10.5546875" customWidth="1"/>
    <col min="6" max="6" width="10.33203125" customWidth="1"/>
    <col min="7" max="7" width="8.44140625" customWidth="1"/>
    <col min="8" max="8" width="12.5546875" customWidth="1"/>
    <col min="9" max="9" width="7.5546875" bestFit="1" customWidth="1"/>
    <col min="10" max="10" width="7.44140625" bestFit="1" customWidth="1"/>
    <col min="11" max="11" width="7.44140625" customWidth="1"/>
    <col min="12" max="13" width="10.5546875" customWidth="1"/>
    <col min="14" max="15" width="7.5546875" customWidth="1"/>
    <col min="16" max="16" width="23.88671875" customWidth="1"/>
    <col min="17" max="17" width="8.88671875" customWidth="1"/>
    <col min="18" max="18" width="9" customWidth="1"/>
    <col min="19" max="19" width="11.6640625" customWidth="1"/>
  </cols>
  <sheetData>
    <row r="1" spans="1:19" ht="52.5" customHeight="1" x14ac:dyDescent="0.3">
      <c r="A1" s="1"/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91" t="s">
        <v>159</v>
      </c>
      <c r="O1" s="91"/>
      <c r="P1" s="91"/>
      <c r="Q1" s="91"/>
      <c r="R1" s="91"/>
      <c r="S1" s="91"/>
    </row>
    <row r="2" spans="1:19" ht="15.6" x14ac:dyDescent="0.3">
      <c r="A2" s="1"/>
      <c r="B2" s="1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77"/>
      <c r="O2" s="77"/>
      <c r="P2" s="77"/>
      <c r="Q2" s="77"/>
      <c r="R2" s="77"/>
      <c r="S2" s="77"/>
    </row>
    <row r="3" spans="1:19" x14ac:dyDescent="0.3">
      <c r="A3" s="92" t="s">
        <v>114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</row>
    <row r="4" spans="1:19" x14ac:dyDescent="0.3">
      <c r="A4" s="93" t="s">
        <v>0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</row>
    <row r="5" spans="1:19" x14ac:dyDescent="0.3">
      <c r="A5" s="94" t="s">
        <v>1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</row>
    <row r="6" spans="1:19" x14ac:dyDescent="0.3">
      <c r="A6" s="95" t="s">
        <v>112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</row>
    <row r="7" spans="1:19" ht="15" thickBot="1" x14ac:dyDescent="0.35">
      <c r="A7" s="96" t="s">
        <v>2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</row>
    <row r="8" spans="1:19" ht="24" customHeight="1" x14ac:dyDescent="0.3">
      <c r="A8" s="79" t="s">
        <v>3</v>
      </c>
      <c r="B8" s="82" t="s">
        <v>4</v>
      </c>
      <c r="C8" s="82" t="s">
        <v>5</v>
      </c>
      <c r="D8" s="85" t="s">
        <v>6</v>
      </c>
      <c r="E8" s="88" t="s">
        <v>7</v>
      </c>
      <c r="F8" s="82" t="s">
        <v>8</v>
      </c>
      <c r="G8" s="108" t="s">
        <v>9</v>
      </c>
      <c r="H8" s="111" t="s">
        <v>115</v>
      </c>
      <c r="I8" s="112"/>
      <c r="J8" s="113" t="s">
        <v>94</v>
      </c>
      <c r="K8" s="114"/>
      <c r="L8" s="111" t="s">
        <v>116</v>
      </c>
      <c r="M8" s="112"/>
      <c r="N8" s="115" t="s">
        <v>117</v>
      </c>
      <c r="O8" s="115" t="s">
        <v>118</v>
      </c>
      <c r="P8" s="97" t="s">
        <v>10</v>
      </c>
      <c r="Q8" s="98"/>
      <c r="R8" s="98"/>
      <c r="S8" s="99"/>
    </row>
    <row r="9" spans="1:19" x14ac:dyDescent="0.3">
      <c r="A9" s="80"/>
      <c r="B9" s="83"/>
      <c r="C9" s="83"/>
      <c r="D9" s="86"/>
      <c r="E9" s="89"/>
      <c r="F9" s="83"/>
      <c r="G9" s="109"/>
      <c r="H9" s="100" t="s">
        <v>11</v>
      </c>
      <c r="I9" s="75"/>
      <c r="J9" s="102" t="s">
        <v>11</v>
      </c>
      <c r="K9" s="78"/>
      <c r="L9" s="100" t="s">
        <v>11</v>
      </c>
      <c r="M9" s="75"/>
      <c r="N9" s="116"/>
      <c r="O9" s="116"/>
      <c r="P9" s="104" t="s">
        <v>12</v>
      </c>
      <c r="Q9" s="106" t="s">
        <v>13</v>
      </c>
      <c r="R9" s="106"/>
      <c r="S9" s="107"/>
    </row>
    <row r="10" spans="1:19" ht="53.4" thickBot="1" x14ac:dyDescent="0.35">
      <c r="A10" s="81"/>
      <c r="B10" s="84"/>
      <c r="C10" s="84"/>
      <c r="D10" s="87"/>
      <c r="E10" s="90"/>
      <c r="F10" s="84"/>
      <c r="G10" s="110"/>
      <c r="H10" s="101"/>
      <c r="I10" s="59" t="s">
        <v>14</v>
      </c>
      <c r="J10" s="103"/>
      <c r="K10" s="3" t="s">
        <v>14</v>
      </c>
      <c r="L10" s="101"/>
      <c r="M10" s="59" t="s">
        <v>14</v>
      </c>
      <c r="N10" s="117"/>
      <c r="O10" s="117"/>
      <c r="P10" s="105"/>
      <c r="Q10" s="4" t="s">
        <v>61</v>
      </c>
      <c r="R10" s="4" t="s">
        <v>95</v>
      </c>
      <c r="S10" s="5" t="s">
        <v>119</v>
      </c>
    </row>
    <row r="11" spans="1:19" ht="15" thickBot="1" x14ac:dyDescent="0.35">
      <c r="A11" s="118" t="s">
        <v>15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20"/>
    </row>
    <row r="12" spans="1:19" ht="15" thickBot="1" x14ac:dyDescent="0.35">
      <c r="A12" s="121" t="s">
        <v>16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3"/>
    </row>
    <row r="13" spans="1:19" ht="15" thickBot="1" x14ac:dyDescent="0.35">
      <c r="A13" s="7" t="s">
        <v>17</v>
      </c>
      <c r="B13" s="124" t="s">
        <v>18</v>
      </c>
      <c r="C13" s="125"/>
      <c r="D13" s="125"/>
      <c r="E13" s="125"/>
      <c r="F13" s="125"/>
      <c r="G13" s="125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7"/>
    </row>
    <row r="14" spans="1:19" ht="15" thickBot="1" x14ac:dyDescent="0.35">
      <c r="A14" s="8" t="s">
        <v>17</v>
      </c>
      <c r="B14" s="9" t="s">
        <v>17</v>
      </c>
      <c r="C14" s="128" t="s">
        <v>19</v>
      </c>
      <c r="D14" s="128"/>
      <c r="E14" s="128"/>
      <c r="F14" s="128"/>
      <c r="G14" s="129"/>
      <c r="H14" s="129"/>
      <c r="I14" s="129"/>
      <c r="J14" s="129"/>
      <c r="K14" s="129"/>
      <c r="L14" s="129"/>
      <c r="M14" s="129"/>
      <c r="N14" s="129"/>
      <c r="O14" s="129"/>
      <c r="P14" s="128"/>
      <c r="Q14" s="129"/>
      <c r="R14" s="129"/>
      <c r="S14" s="130"/>
    </row>
    <row r="15" spans="1:19" x14ac:dyDescent="0.3">
      <c r="A15" s="131" t="s">
        <v>17</v>
      </c>
      <c r="B15" s="133" t="s">
        <v>17</v>
      </c>
      <c r="C15" s="135" t="s">
        <v>17</v>
      </c>
      <c r="D15" s="137" t="s">
        <v>20</v>
      </c>
      <c r="E15" s="139" t="s">
        <v>73</v>
      </c>
      <c r="F15" s="142" t="s">
        <v>120</v>
      </c>
      <c r="G15" s="68" t="s">
        <v>21</v>
      </c>
      <c r="H15" s="67">
        <v>5674.45</v>
      </c>
      <c r="I15" s="67">
        <v>5395.68</v>
      </c>
      <c r="J15" s="67">
        <v>6715.98</v>
      </c>
      <c r="K15" s="67">
        <v>6432.37</v>
      </c>
      <c r="L15" s="67">
        <v>6705.98</v>
      </c>
      <c r="M15" s="67">
        <v>6414.76</v>
      </c>
      <c r="N15" s="67">
        <v>7200</v>
      </c>
      <c r="O15" s="66">
        <v>8000</v>
      </c>
      <c r="P15" s="144" t="s">
        <v>63</v>
      </c>
      <c r="Q15" s="147">
        <v>9</v>
      </c>
      <c r="R15" s="147">
        <v>9</v>
      </c>
      <c r="S15" s="147">
        <v>9</v>
      </c>
    </row>
    <row r="16" spans="1:19" x14ac:dyDescent="0.3">
      <c r="A16" s="132"/>
      <c r="B16" s="134"/>
      <c r="C16" s="136"/>
      <c r="D16" s="138"/>
      <c r="E16" s="140"/>
      <c r="F16" s="143"/>
      <c r="G16" s="78" t="s">
        <v>57</v>
      </c>
      <c r="H16" s="56">
        <v>115.36</v>
      </c>
      <c r="I16" s="56">
        <v>112.72</v>
      </c>
      <c r="J16" s="56">
        <v>0</v>
      </c>
      <c r="K16" s="56">
        <v>0</v>
      </c>
      <c r="L16" s="56">
        <v>20.92</v>
      </c>
      <c r="M16" s="56">
        <v>0</v>
      </c>
      <c r="N16" s="57">
        <v>0</v>
      </c>
      <c r="O16" s="57">
        <v>0</v>
      </c>
      <c r="P16" s="145"/>
      <c r="Q16" s="147"/>
      <c r="R16" s="147"/>
      <c r="S16" s="147"/>
    </row>
    <row r="17" spans="1:19" x14ac:dyDescent="0.3">
      <c r="A17" s="132"/>
      <c r="B17" s="134"/>
      <c r="C17" s="136"/>
      <c r="D17" s="138"/>
      <c r="E17" s="140"/>
      <c r="F17" s="143"/>
      <c r="G17" s="10" t="s">
        <v>22</v>
      </c>
      <c r="H17" s="11">
        <v>130.44</v>
      </c>
      <c r="I17" s="56">
        <v>129</v>
      </c>
      <c r="J17" s="11">
        <v>268.69</v>
      </c>
      <c r="K17" s="56">
        <v>266</v>
      </c>
      <c r="L17" s="11">
        <v>268.69</v>
      </c>
      <c r="M17" s="56">
        <v>266</v>
      </c>
      <c r="N17" s="57">
        <v>250</v>
      </c>
      <c r="O17" s="57">
        <v>250</v>
      </c>
      <c r="P17" s="145"/>
      <c r="Q17" s="147"/>
      <c r="R17" s="147"/>
      <c r="S17" s="147"/>
    </row>
    <row r="18" spans="1:19" x14ac:dyDescent="0.3">
      <c r="A18" s="132"/>
      <c r="B18" s="134"/>
      <c r="C18" s="136"/>
      <c r="D18" s="138"/>
      <c r="E18" s="141"/>
      <c r="F18" s="143"/>
      <c r="G18" s="12" t="s">
        <v>23</v>
      </c>
      <c r="H18" s="13">
        <f t="shared" ref="H18:O18" si="0">H15+H16+H17</f>
        <v>5920.2499999999991</v>
      </c>
      <c r="I18" s="13">
        <f t="shared" si="0"/>
        <v>5637.4000000000005</v>
      </c>
      <c r="J18" s="13">
        <f t="shared" si="0"/>
        <v>6984.6699999999992</v>
      </c>
      <c r="K18" s="13">
        <f t="shared" si="0"/>
        <v>6698.37</v>
      </c>
      <c r="L18" s="13">
        <f t="shared" si="0"/>
        <v>6995.5899999999992</v>
      </c>
      <c r="M18" s="13">
        <f t="shared" si="0"/>
        <v>6680.76</v>
      </c>
      <c r="N18" s="13">
        <f t="shared" si="0"/>
        <v>7450</v>
      </c>
      <c r="O18" s="13">
        <f t="shared" si="0"/>
        <v>8250</v>
      </c>
      <c r="P18" s="146"/>
      <c r="Q18" s="147"/>
      <c r="R18" s="147"/>
      <c r="S18" s="147"/>
    </row>
    <row r="19" spans="1:19" x14ac:dyDescent="0.3">
      <c r="A19" s="152" t="s">
        <v>17</v>
      </c>
      <c r="B19" s="155" t="s">
        <v>17</v>
      </c>
      <c r="C19" s="158" t="s">
        <v>24</v>
      </c>
      <c r="D19" s="161" t="s">
        <v>25</v>
      </c>
      <c r="E19" s="164" t="s">
        <v>74</v>
      </c>
      <c r="F19" s="167" t="s">
        <v>135</v>
      </c>
      <c r="G19" s="14" t="s">
        <v>21</v>
      </c>
      <c r="H19" s="16">
        <v>55.41</v>
      </c>
      <c r="I19" s="16">
        <v>54.62</v>
      </c>
      <c r="J19" s="16">
        <v>59.78</v>
      </c>
      <c r="K19" s="16">
        <v>58.93</v>
      </c>
      <c r="L19" s="16">
        <v>59.78</v>
      </c>
      <c r="M19" s="16">
        <v>58.93</v>
      </c>
      <c r="N19" s="17">
        <v>62</v>
      </c>
      <c r="O19" s="16">
        <v>67</v>
      </c>
      <c r="P19" s="171" t="s">
        <v>64</v>
      </c>
      <c r="Q19" s="147">
        <v>7</v>
      </c>
      <c r="R19" s="147">
        <v>7</v>
      </c>
      <c r="S19" s="147">
        <v>7</v>
      </c>
    </row>
    <row r="20" spans="1:19" x14ac:dyDescent="0.3">
      <c r="A20" s="153"/>
      <c r="B20" s="156"/>
      <c r="C20" s="159"/>
      <c r="D20" s="162"/>
      <c r="E20" s="165"/>
      <c r="F20" s="140"/>
      <c r="G20" s="14" t="s">
        <v>57</v>
      </c>
      <c r="H20" s="15">
        <v>122.73</v>
      </c>
      <c r="I20" s="15">
        <v>36.1</v>
      </c>
      <c r="J20" s="15">
        <v>138.80000000000001</v>
      </c>
      <c r="K20" s="15">
        <v>36.94</v>
      </c>
      <c r="L20" s="15">
        <v>315.8</v>
      </c>
      <c r="M20" s="15">
        <v>211.34</v>
      </c>
      <c r="N20" s="17">
        <v>140</v>
      </c>
      <c r="O20" s="16">
        <v>150</v>
      </c>
      <c r="P20" s="172"/>
      <c r="Q20" s="147"/>
      <c r="R20" s="147"/>
      <c r="S20" s="147"/>
    </row>
    <row r="21" spans="1:19" x14ac:dyDescent="0.3">
      <c r="A21" s="153"/>
      <c r="B21" s="156"/>
      <c r="C21" s="159"/>
      <c r="D21" s="162"/>
      <c r="E21" s="165"/>
      <c r="F21" s="140"/>
      <c r="G21" s="14" t="s">
        <v>26</v>
      </c>
      <c r="H21" s="56">
        <v>0</v>
      </c>
      <c r="I21" s="56">
        <v>0</v>
      </c>
      <c r="J21" s="56">
        <v>0</v>
      </c>
      <c r="K21" s="56">
        <v>0</v>
      </c>
      <c r="L21" s="56">
        <v>0</v>
      </c>
      <c r="M21" s="56">
        <v>0</v>
      </c>
      <c r="N21" s="16">
        <v>0</v>
      </c>
      <c r="O21" s="16">
        <v>0</v>
      </c>
      <c r="P21" s="172"/>
      <c r="Q21" s="147"/>
      <c r="R21" s="147"/>
      <c r="S21" s="147"/>
    </row>
    <row r="22" spans="1:19" x14ac:dyDescent="0.3">
      <c r="A22" s="153"/>
      <c r="B22" s="156"/>
      <c r="C22" s="159"/>
      <c r="D22" s="162"/>
      <c r="E22" s="165"/>
      <c r="F22" s="140"/>
      <c r="G22" s="14" t="s">
        <v>27</v>
      </c>
      <c r="H22" s="56">
        <v>0</v>
      </c>
      <c r="I22" s="56">
        <v>0</v>
      </c>
      <c r="J22" s="56">
        <v>0</v>
      </c>
      <c r="K22" s="56">
        <v>0</v>
      </c>
      <c r="L22" s="56">
        <v>25.32</v>
      </c>
      <c r="M22" s="56">
        <v>0</v>
      </c>
      <c r="N22" s="16">
        <v>0</v>
      </c>
      <c r="O22" s="16">
        <v>0</v>
      </c>
      <c r="P22" s="172"/>
      <c r="Q22" s="147"/>
      <c r="R22" s="147"/>
      <c r="S22" s="147"/>
    </row>
    <row r="23" spans="1:19" x14ac:dyDescent="0.3">
      <c r="A23" s="153"/>
      <c r="B23" s="156"/>
      <c r="C23" s="159"/>
      <c r="D23" s="162"/>
      <c r="E23" s="165"/>
      <c r="F23" s="140"/>
      <c r="G23" s="14" t="s">
        <v>22</v>
      </c>
      <c r="H23" s="15">
        <v>1515.5</v>
      </c>
      <c r="I23" s="15">
        <v>1328.02</v>
      </c>
      <c r="J23" s="15">
        <v>1667.72</v>
      </c>
      <c r="K23" s="15">
        <v>1472.35</v>
      </c>
      <c r="L23" s="15">
        <v>1682.07</v>
      </c>
      <c r="M23" s="15">
        <v>1482.06</v>
      </c>
      <c r="N23" s="17">
        <v>1700</v>
      </c>
      <c r="O23" s="17">
        <v>1800</v>
      </c>
      <c r="P23" s="172"/>
      <c r="Q23" s="147"/>
      <c r="R23" s="147"/>
      <c r="S23" s="147"/>
    </row>
    <row r="24" spans="1:19" x14ac:dyDescent="0.3">
      <c r="A24" s="153"/>
      <c r="B24" s="156"/>
      <c r="C24" s="159"/>
      <c r="D24" s="162"/>
      <c r="E24" s="165"/>
      <c r="F24" s="140"/>
      <c r="G24" s="76" t="s">
        <v>28</v>
      </c>
      <c r="H24" s="56">
        <v>76.3</v>
      </c>
      <c r="I24" s="56">
        <v>16.059999999999999</v>
      </c>
      <c r="J24" s="56">
        <v>86.1</v>
      </c>
      <c r="K24" s="56">
        <v>16.38</v>
      </c>
      <c r="L24" s="56">
        <v>92.8</v>
      </c>
      <c r="M24" s="56">
        <v>16.52</v>
      </c>
      <c r="N24" s="18">
        <v>85</v>
      </c>
      <c r="O24" s="18">
        <v>85</v>
      </c>
      <c r="P24" s="172"/>
      <c r="Q24" s="147"/>
      <c r="R24" s="147"/>
      <c r="S24" s="147"/>
    </row>
    <row r="25" spans="1:19" x14ac:dyDescent="0.3">
      <c r="A25" s="154"/>
      <c r="B25" s="157"/>
      <c r="C25" s="160"/>
      <c r="D25" s="163"/>
      <c r="E25" s="166"/>
      <c r="F25" s="141"/>
      <c r="G25" s="12" t="s">
        <v>23</v>
      </c>
      <c r="H25" s="19">
        <f>SUM(H19:H24)</f>
        <v>1769.9399999999998</v>
      </c>
      <c r="I25" s="19">
        <f>SUM(I19:I24)</f>
        <v>1434.8</v>
      </c>
      <c r="J25" s="19">
        <f t="shared" ref="J25:O25" si="1">SUM(J19:J24)</f>
        <v>1952.3999999999999</v>
      </c>
      <c r="K25" s="19">
        <f t="shared" si="1"/>
        <v>1584.6</v>
      </c>
      <c r="L25" s="19">
        <f t="shared" si="1"/>
        <v>2175.77</v>
      </c>
      <c r="M25" s="19">
        <f t="shared" si="1"/>
        <v>1768.85</v>
      </c>
      <c r="N25" s="19">
        <f t="shared" si="1"/>
        <v>1987</v>
      </c>
      <c r="O25" s="19">
        <f t="shared" si="1"/>
        <v>2102</v>
      </c>
      <c r="P25" s="170"/>
      <c r="Q25" s="147"/>
      <c r="R25" s="147"/>
      <c r="S25" s="147"/>
    </row>
    <row r="26" spans="1:19" x14ac:dyDescent="0.3">
      <c r="A26" s="152" t="s">
        <v>17</v>
      </c>
      <c r="B26" s="155" t="s">
        <v>17</v>
      </c>
      <c r="C26" s="158" t="s">
        <v>29</v>
      </c>
      <c r="D26" s="161" t="s">
        <v>30</v>
      </c>
      <c r="E26" s="164" t="s">
        <v>75</v>
      </c>
      <c r="F26" s="167" t="s">
        <v>99</v>
      </c>
      <c r="G26" s="14" t="s">
        <v>21</v>
      </c>
      <c r="H26" s="15">
        <v>1651.98</v>
      </c>
      <c r="I26" s="15">
        <v>1588.26</v>
      </c>
      <c r="J26" s="15">
        <v>1654.71</v>
      </c>
      <c r="K26" s="15">
        <v>1589.24</v>
      </c>
      <c r="L26" s="15">
        <v>1654.71</v>
      </c>
      <c r="M26" s="15">
        <v>1582.91</v>
      </c>
      <c r="N26" s="15">
        <v>1700</v>
      </c>
      <c r="O26" s="17">
        <v>1750</v>
      </c>
      <c r="P26" s="168" t="s">
        <v>65</v>
      </c>
      <c r="Q26" s="147">
        <v>11</v>
      </c>
      <c r="R26" s="147">
        <v>11</v>
      </c>
      <c r="S26" s="147">
        <v>11</v>
      </c>
    </row>
    <row r="27" spans="1:19" x14ac:dyDescent="0.3">
      <c r="A27" s="153"/>
      <c r="B27" s="156"/>
      <c r="C27" s="159"/>
      <c r="D27" s="162"/>
      <c r="E27" s="165"/>
      <c r="F27" s="140"/>
      <c r="G27" s="14" t="s">
        <v>57</v>
      </c>
      <c r="H27" s="15">
        <v>6.66</v>
      </c>
      <c r="I27" s="15">
        <v>0.37</v>
      </c>
      <c r="J27" s="15">
        <v>3.22</v>
      </c>
      <c r="K27" s="15">
        <v>0</v>
      </c>
      <c r="L27" s="15">
        <v>12.4</v>
      </c>
      <c r="M27" s="15">
        <v>9.0500000000000007</v>
      </c>
      <c r="N27" s="15">
        <v>9</v>
      </c>
      <c r="O27" s="17">
        <v>9</v>
      </c>
      <c r="P27" s="169"/>
      <c r="Q27" s="147"/>
      <c r="R27" s="147"/>
      <c r="S27" s="147"/>
    </row>
    <row r="28" spans="1:19" x14ac:dyDescent="0.3">
      <c r="A28" s="153"/>
      <c r="B28" s="156"/>
      <c r="C28" s="159"/>
      <c r="D28" s="162"/>
      <c r="E28" s="165"/>
      <c r="F28" s="140"/>
      <c r="G28" s="14" t="s">
        <v>27</v>
      </c>
      <c r="H28" s="15">
        <v>0</v>
      </c>
      <c r="I28" s="15">
        <v>0</v>
      </c>
      <c r="J28" s="15">
        <v>0</v>
      </c>
      <c r="K28" s="15">
        <v>0</v>
      </c>
      <c r="L28" s="15">
        <v>54.11</v>
      </c>
      <c r="M28" s="15">
        <v>0</v>
      </c>
      <c r="N28" s="15">
        <v>0</v>
      </c>
      <c r="O28" s="17">
        <v>0</v>
      </c>
      <c r="P28" s="169"/>
      <c r="Q28" s="147"/>
      <c r="R28" s="147"/>
      <c r="S28" s="147"/>
    </row>
    <row r="29" spans="1:19" x14ac:dyDescent="0.3">
      <c r="A29" s="153"/>
      <c r="B29" s="156"/>
      <c r="C29" s="159"/>
      <c r="D29" s="162"/>
      <c r="E29" s="165"/>
      <c r="F29" s="140"/>
      <c r="G29" s="14" t="s">
        <v>22</v>
      </c>
      <c r="H29" s="15">
        <v>2508.65</v>
      </c>
      <c r="I29" s="15">
        <v>2068.98</v>
      </c>
      <c r="J29" s="15">
        <v>2750</v>
      </c>
      <c r="K29" s="15">
        <v>2250</v>
      </c>
      <c r="L29" s="15">
        <v>2727.02</v>
      </c>
      <c r="M29" s="15">
        <v>2290.41</v>
      </c>
      <c r="N29" s="15">
        <v>2900</v>
      </c>
      <c r="O29" s="17">
        <v>3000</v>
      </c>
      <c r="P29" s="169"/>
      <c r="Q29" s="147"/>
      <c r="R29" s="147"/>
      <c r="S29" s="147"/>
    </row>
    <row r="30" spans="1:19" x14ac:dyDescent="0.3">
      <c r="A30" s="153"/>
      <c r="B30" s="156"/>
      <c r="C30" s="159"/>
      <c r="D30" s="162"/>
      <c r="E30" s="165"/>
      <c r="F30" s="140"/>
      <c r="G30" s="78" t="s">
        <v>28</v>
      </c>
      <c r="H30" s="15">
        <v>223.75</v>
      </c>
      <c r="I30" s="15">
        <v>0</v>
      </c>
      <c r="J30" s="15">
        <v>225.6</v>
      </c>
      <c r="K30" s="15">
        <v>0</v>
      </c>
      <c r="L30" s="15">
        <v>225.6</v>
      </c>
      <c r="M30" s="15">
        <v>0</v>
      </c>
      <c r="N30" s="15">
        <v>255</v>
      </c>
      <c r="O30" s="17">
        <v>270</v>
      </c>
      <c r="P30" s="169"/>
      <c r="Q30" s="147"/>
      <c r="R30" s="147"/>
      <c r="S30" s="147"/>
    </row>
    <row r="31" spans="1:19" x14ac:dyDescent="0.3">
      <c r="A31" s="154"/>
      <c r="B31" s="157"/>
      <c r="C31" s="160"/>
      <c r="D31" s="163"/>
      <c r="E31" s="166"/>
      <c r="F31" s="141"/>
      <c r="G31" s="12" t="s">
        <v>23</v>
      </c>
      <c r="H31" s="19">
        <f>SUM(H26:H30)</f>
        <v>4391.04</v>
      </c>
      <c r="I31" s="19">
        <f>SUM(I26:I30)</f>
        <v>3657.6099999999997</v>
      </c>
      <c r="J31" s="19">
        <f t="shared" ref="J31:O31" si="2">SUM(J26:J30)</f>
        <v>4633.5300000000007</v>
      </c>
      <c r="K31" s="19">
        <f t="shared" si="2"/>
        <v>3839.24</v>
      </c>
      <c r="L31" s="19">
        <f t="shared" si="2"/>
        <v>4673.84</v>
      </c>
      <c r="M31" s="19">
        <f t="shared" si="2"/>
        <v>3882.37</v>
      </c>
      <c r="N31" s="19">
        <f t="shared" si="2"/>
        <v>4864</v>
      </c>
      <c r="O31" s="19">
        <f t="shared" si="2"/>
        <v>5029</v>
      </c>
      <c r="P31" s="170"/>
      <c r="Q31" s="147"/>
      <c r="R31" s="147"/>
      <c r="S31" s="147"/>
    </row>
    <row r="32" spans="1:19" x14ac:dyDescent="0.3">
      <c r="A32" s="152" t="s">
        <v>17</v>
      </c>
      <c r="B32" s="155" t="s">
        <v>17</v>
      </c>
      <c r="C32" s="158" t="s">
        <v>31</v>
      </c>
      <c r="D32" s="161" t="s">
        <v>32</v>
      </c>
      <c r="E32" s="177" t="s">
        <v>76</v>
      </c>
      <c r="F32" s="167" t="s">
        <v>121</v>
      </c>
      <c r="G32" s="14" t="s">
        <v>22</v>
      </c>
      <c r="H32" s="56">
        <v>3450.91</v>
      </c>
      <c r="I32" s="56">
        <v>2396.77</v>
      </c>
      <c r="J32" s="56">
        <v>3820</v>
      </c>
      <c r="K32" s="56">
        <v>2712</v>
      </c>
      <c r="L32" s="56">
        <v>3573.82</v>
      </c>
      <c r="M32" s="56">
        <v>2681.03</v>
      </c>
      <c r="N32" s="57">
        <v>4000</v>
      </c>
      <c r="O32" s="57">
        <v>4200</v>
      </c>
      <c r="P32" s="148" t="s">
        <v>66</v>
      </c>
      <c r="Q32" s="151">
        <v>13</v>
      </c>
      <c r="R32" s="151">
        <v>12</v>
      </c>
      <c r="S32" s="151">
        <v>12</v>
      </c>
    </row>
    <row r="33" spans="1:19" x14ac:dyDescent="0.3">
      <c r="A33" s="153"/>
      <c r="B33" s="156"/>
      <c r="C33" s="159"/>
      <c r="D33" s="162"/>
      <c r="E33" s="178"/>
      <c r="F33" s="140"/>
      <c r="G33" s="14" t="s">
        <v>27</v>
      </c>
      <c r="H33" s="56">
        <v>0</v>
      </c>
      <c r="I33" s="56">
        <v>0</v>
      </c>
      <c r="J33" s="56">
        <v>0</v>
      </c>
      <c r="K33" s="56">
        <v>0</v>
      </c>
      <c r="L33" s="56">
        <v>15.42</v>
      </c>
      <c r="M33" s="56">
        <v>0</v>
      </c>
      <c r="N33" s="57">
        <v>0</v>
      </c>
      <c r="O33" s="57">
        <v>0</v>
      </c>
      <c r="P33" s="149"/>
      <c r="Q33" s="151"/>
      <c r="R33" s="151"/>
      <c r="S33" s="151"/>
    </row>
    <row r="34" spans="1:19" x14ac:dyDescent="0.3">
      <c r="A34" s="153"/>
      <c r="B34" s="156"/>
      <c r="C34" s="159"/>
      <c r="D34" s="162"/>
      <c r="E34" s="178"/>
      <c r="F34" s="140"/>
      <c r="G34" s="14" t="s">
        <v>57</v>
      </c>
      <c r="H34" s="56">
        <v>156.30000000000001</v>
      </c>
      <c r="I34" s="56">
        <v>140.53</v>
      </c>
      <c r="J34" s="56">
        <v>125.8</v>
      </c>
      <c r="K34" s="56">
        <v>98.6</v>
      </c>
      <c r="L34" s="56">
        <v>152.43</v>
      </c>
      <c r="M34" s="56">
        <v>102.44</v>
      </c>
      <c r="N34" s="57">
        <v>120</v>
      </c>
      <c r="O34" s="57">
        <v>120</v>
      </c>
      <c r="P34" s="149"/>
      <c r="Q34" s="151"/>
      <c r="R34" s="151"/>
      <c r="S34" s="151"/>
    </row>
    <row r="35" spans="1:19" x14ac:dyDescent="0.3">
      <c r="A35" s="153"/>
      <c r="B35" s="156"/>
      <c r="C35" s="159"/>
      <c r="D35" s="162"/>
      <c r="E35" s="178"/>
      <c r="F35" s="140"/>
      <c r="G35" s="78" t="s">
        <v>28</v>
      </c>
      <c r="H35" s="56">
        <v>232.26</v>
      </c>
      <c r="I35" s="56">
        <v>0</v>
      </c>
      <c r="J35" s="56">
        <v>238.1</v>
      </c>
      <c r="K35" s="56">
        <v>0</v>
      </c>
      <c r="L35" s="56">
        <v>238.1</v>
      </c>
      <c r="M35" s="56">
        <v>0</v>
      </c>
      <c r="N35" s="17">
        <v>230</v>
      </c>
      <c r="O35" s="17">
        <v>240</v>
      </c>
      <c r="P35" s="149"/>
      <c r="Q35" s="151"/>
      <c r="R35" s="151"/>
      <c r="S35" s="151"/>
    </row>
    <row r="36" spans="1:19" x14ac:dyDescent="0.3">
      <c r="A36" s="154"/>
      <c r="B36" s="157"/>
      <c r="C36" s="160"/>
      <c r="D36" s="163"/>
      <c r="E36" s="179"/>
      <c r="F36" s="141"/>
      <c r="G36" s="12" t="s">
        <v>23</v>
      </c>
      <c r="H36" s="19">
        <f>SUM(H32:H35)</f>
        <v>3839.4700000000003</v>
      </c>
      <c r="I36" s="19">
        <f t="shared" ref="I36:O36" si="3">SUM(I32:I35)</f>
        <v>2537.3000000000002</v>
      </c>
      <c r="J36" s="19">
        <f t="shared" si="3"/>
        <v>4183.9000000000005</v>
      </c>
      <c r="K36" s="19">
        <f t="shared" si="3"/>
        <v>2810.6</v>
      </c>
      <c r="L36" s="19">
        <f t="shared" si="3"/>
        <v>3979.77</v>
      </c>
      <c r="M36" s="19">
        <f t="shared" si="3"/>
        <v>2783.4700000000003</v>
      </c>
      <c r="N36" s="19">
        <f t="shared" si="3"/>
        <v>4350</v>
      </c>
      <c r="O36" s="19">
        <f t="shared" si="3"/>
        <v>4560</v>
      </c>
      <c r="P36" s="150"/>
      <c r="Q36" s="151"/>
      <c r="R36" s="151"/>
      <c r="S36" s="151"/>
    </row>
    <row r="37" spans="1:19" x14ac:dyDescent="0.3">
      <c r="A37" s="173" t="s">
        <v>17</v>
      </c>
      <c r="B37" s="155" t="s">
        <v>17</v>
      </c>
      <c r="C37" s="158" t="s">
        <v>33</v>
      </c>
      <c r="D37" s="161" t="s">
        <v>34</v>
      </c>
      <c r="E37" s="175" t="s">
        <v>77</v>
      </c>
      <c r="F37" s="167" t="s">
        <v>35</v>
      </c>
      <c r="G37" s="78" t="s">
        <v>22</v>
      </c>
      <c r="H37" s="15">
        <v>6.43</v>
      </c>
      <c r="I37" s="16">
        <v>0</v>
      </c>
      <c r="J37" s="15">
        <v>7.5</v>
      </c>
      <c r="K37" s="16">
        <v>0</v>
      </c>
      <c r="L37" s="15">
        <v>7.5</v>
      </c>
      <c r="M37" s="16">
        <v>0</v>
      </c>
      <c r="N37" s="16">
        <v>8</v>
      </c>
      <c r="O37" s="16">
        <v>8</v>
      </c>
      <c r="P37" s="180" t="s">
        <v>137</v>
      </c>
      <c r="Q37" s="189">
        <v>4300</v>
      </c>
      <c r="R37" s="189">
        <v>4400</v>
      </c>
      <c r="S37" s="189">
        <v>4500</v>
      </c>
    </row>
    <row r="38" spans="1:19" x14ac:dyDescent="0.3">
      <c r="A38" s="174"/>
      <c r="B38" s="157"/>
      <c r="C38" s="160"/>
      <c r="D38" s="163"/>
      <c r="E38" s="176"/>
      <c r="F38" s="141"/>
      <c r="G38" s="12" t="s">
        <v>23</v>
      </c>
      <c r="H38" s="19">
        <f>H37</f>
        <v>6.43</v>
      </c>
      <c r="I38" s="19">
        <f t="shared" ref="I38:O38" si="4">I37</f>
        <v>0</v>
      </c>
      <c r="J38" s="19">
        <f t="shared" si="4"/>
        <v>7.5</v>
      </c>
      <c r="K38" s="19">
        <f t="shared" si="4"/>
        <v>0</v>
      </c>
      <c r="L38" s="19">
        <f t="shared" si="4"/>
        <v>7.5</v>
      </c>
      <c r="M38" s="19">
        <f t="shared" si="4"/>
        <v>0</v>
      </c>
      <c r="N38" s="19">
        <f t="shared" si="4"/>
        <v>8</v>
      </c>
      <c r="O38" s="19">
        <f t="shared" si="4"/>
        <v>8</v>
      </c>
      <c r="P38" s="181"/>
      <c r="Q38" s="189"/>
      <c r="R38" s="189"/>
      <c r="S38" s="189"/>
    </row>
    <row r="39" spans="1:19" x14ac:dyDescent="0.3">
      <c r="A39" s="173" t="s">
        <v>17</v>
      </c>
      <c r="B39" s="155" t="s">
        <v>17</v>
      </c>
      <c r="C39" s="158" t="s">
        <v>138</v>
      </c>
      <c r="D39" s="161" t="s">
        <v>122</v>
      </c>
      <c r="E39" s="175" t="s">
        <v>77</v>
      </c>
      <c r="F39" s="167" t="s">
        <v>38</v>
      </c>
      <c r="G39" s="28" t="s">
        <v>22</v>
      </c>
      <c r="H39" s="15">
        <v>0</v>
      </c>
      <c r="I39" s="15">
        <v>0</v>
      </c>
      <c r="J39" s="15">
        <v>7</v>
      </c>
      <c r="K39" s="15">
        <v>0</v>
      </c>
      <c r="L39" s="15">
        <v>5</v>
      </c>
      <c r="M39" s="15">
        <v>0</v>
      </c>
      <c r="N39" s="15">
        <v>7</v>
      </c>
      <c r="O39" s="15">
        <v>7</v>
      </c>
      <c r="P39" s="180" t="s">
        <v>128</v>
      </c>
      <c r="Q39" s="182">
        <v>3</v>
      </c>
      <c r="R39" s="182">
        <v>3</v>
      </c>
      <c r="S39" s="182">
        <v>3</v>
      </c>
    </row>
    <row r="40" spans="1:19" x14ac:dyDescent="0.3">
      <c r="A40" s="174"/>
      <c r="B40" s="157"/>
      <c r="C40" s="160"/>
      <c r="D40" s="163"/>
      <c r="E40" s="176"/>
      <c r="F40" s="141"/>
      <c r="G40" s="12" t="s">
        <v>23</v>
      </c>
      <c r="H40" s="19">
        <f>H39</f>
        <v>0</v>
      </c>
      <c r="I40" s="19">
        <f t="shared" ref="I40:O40" si="5">I39</f>
        <v>0</v>
      </c>
      <c r="J40" s="19">
        <f t="shared" si="5"/>
        <v>7</v>
      </c>
      <c r="K40" s="19">
        <f t="shared" si="5"/>
        <v>0</v>
      </c>
      <c r="L40" s="19">
        <f t="shared" si="5"/>
        <v>5</v>
      </c>
      <c r="M40" s="19">
        <f t="shared" si="5"/>
        <v>0</v>
      </c>
      <c r="N40" s="19">
        <f t="shared" si="5"/>
        <v>7</v>
      </c>
      <c r="O40" s="19">
        <f t="shared" si="5"/>
        <v>7</v>
      </c>
      <c r="P40" s="181"/>
      <c r="Q40" s="183"/>
      <c r="R40" s="183"/>
      <c r="S40" s="183"/>
    </row>
    <row r="41" spans="1:19" x14ac:dyDescent="0.3">
      <c r="A41" s="132" t="s">
        <v>17</v>
      </c>
      <c r="B41" s="134" t="s">
        <v>17</v>
      </c>
      <c r="C41" s="136" t="s">
        <v>36</v>
      </c>
      <c r="D41" s="187" t="s">
        <v>37</v>
      </c>
      <c r="E41" s="188" t="s">
        <v>78</v>
      </c>
      <c r="F41" s="143" t="s">
        <v>38</v>
      </c>
      <c r="G41" s="20" t="s">
        <v>21</v>
      </c>
      <c r="H41" s="56">
        <v>8.1</v>
      </c>
      <c r="I41" s="56">
        <v>7.98</v>
      </c>
      <c r="J41" s="56">
        <v>9</v>
      </c>
      <c r="K41" s="56">
        <v>8.8699999999999992</v>
      </c>
      <c r="L41" s="56">
        <v>9</v>
      </c>
      <c r="M41" s="56">
        <v>8.8699999999999992</v>
      </c>
      <c r="N41" s="17">
        <v>9</v>
      </c>
      <c r="O41" s="17">
        <v>9</v>
      </c>
      <c r="P41" s="190" t="s">
        <v>70</v>
      </c>
      <c r="Q41" s="192">
        <v>215</v>
      </c>
      <c r="R41" s="192">
        <v>235</v>
      </c>
      <c r="S41" s="192">
        <v>210</v>
      </c>
    </row>
    <row r="42" spans="1:19" x14ac:dyDescent="0.3">
      <c r="A42" s="132"/>
      <c r="B42" s="134"/>
      <c r="C42" s="136"/>
      <c r="D42" s="187"/>
      <c r="E42" s="188"/>
      <c r="F42" s="143"/>
      <c r="G42" s="12" t="s">
        <v>23</v>
      </c>
      <c r="H42" s="19">
        <f>SUM(H41)</f>
        <v>8.1</v>
      </c>
      <c r="I42" s="19">
        <f>SUM(I41)</f>
        <v>7.98</v>
      </c>
      <c r="J42" s="19">
        <f t="shared" ref="J42:O42" si="6">SUM(J41)</f>
        <v>9</v>
      </c>
      <c r="K42" s="19">
        <f t="shared" si="6"/>
        <v>8.8699999999999992</v>
      </c>
      <c r="L42" s="19">
        <f t="shared" si="6"/>
        <v>9</v>
      </c>
      <c r="M42" s="19">
        <f t="shared" si="6"/>
        <v>8.8699999999999992</v>
      </c>
      <c r="N42" s="19">
        <f t="shared" si="6"/>
        <v>9</v>
      </c>
      <c r="O42" s="19">
        <f t="shared" si="6"/>
        <v>9</v>
      </c>
      <c r="P42" s="191"/>
      <c r="Q42" s="192"/>
      <c r="R42" s="192"/>
      <c r="S42" s="192"/>
    </row>
    <row r="43" spans="1:19" x14ac:dyDescent="0.3">
      <c r="A43" s="194" t="s">
        <v>17</v>
      </c>
      <c r="B43" s="196" t="s">
        <v>17</v>
      </c>
      <c r="C43" s="136" t="s">
        <v>39</v>
      </c>
      <c r="D43" s="187" t="s">
        <v>69</v>
      </c>
      <c r="E43" s="188" t="s">
        <v>79</v>
      </c>
      <c r="F43" s="143" t="s">
        <v>38</v>
      </c>
      <c r="G43" s="78" t="s">
        <v>22</v>
      </c>
      <c r="H43" s="57">
        <v>5</v>
      </c>
      <c r="I43" s="57">
        <v>0</v>
      </c>
      <c r="J43" s="57">
        <v>5</v>
      </c>
      <c r="K43" s="57">
        <v>0</v>
      </c>
      <c r="L43" s="57">
        <v>5</v>
      </c>
      <c r="M43" s="57">
        <v>0</v>
      </c>
      <c r="N43" s="17">
        <v>5</v>
      </c>
      <c r="O43" s="17">
        <v>5</v>
      </c>
      <c r="P43" s="184" t="s">
        <v>67</v>
      </c>
      <c r="Q43" s="185">
        <v>22</v>
      </c>
      <c r="R43" s="185">
        <v>21</v>
      </c>
      <c r="S43" s="185">
        <v>21</v>
      </c>
    </row>
    <row r="44" spans="1:19" ht="15" thickBot="1" x14ac:dyDescent="0.35">
      <c r="A44" s="195"/>
      <c r="B44" s="197"/>
      <c r="C44" s="158"/>
      <c r="D44" s="161"/>
      <c r="E44" s="164"/>
      <c r="F44" s="167"/>
      <c r="G44" s="21" t="s">
        <v>23</v>
      </c>
      <c r="H44" s="22">
        <f>SUM(H43:H43)</f>
        <v>5</v>
      </c>
      <c r="I44" s="22">
        <f>SUM(I43:I43)</f>
        <v>0</v>
      </c>
      <c r="J44" s="22">
        <f t="shared" ref="J44:O44" si="7">SUM(J43:J43)</f>
        <v>5</v>
      </c>
      <c r="K44" s="22">
        <f t="shared" si="7"/>
        <v>0</v>
      </c>
      <c r="L44" s="22">
        <f t="shared" si="7"/>
        <v>5</v>
      </c>
      <c r="M44" s="22">
        <f t="shared" si="7"/>
        <v>0</v>
      </c>
      <c r="N44" s="22">
        <f t="shared" si="7"/>
        <v>5</v>
      </c>
      <c r="O44" s="22">
        <f t="shared" si="7"/>
        <v>5</v>
      </c>
      <c r="P44" s="184"/>
      <c r="Q44" s="186"/>
      <c r="R44" s="186"/>
      <c r="S44" s="186"/>
    </row>
    <row r="45" spans="1:19" ht="15" thickBot="1" x14ac:dyDescent="0.35">
      <c r="A45" s="23" t="s">
        <v>17</v>
      </c>
      <c r="B45" s="24" t="s">
        <v>17</v>
      </c>
      <c r="C45" s="201" t="s">
        <v>40</v>
      </c>
      <c r="D45" s="201"/>
      <c r="E45" s="201"/>
      <c r="F45" s="201"/>
      <c r="G45" s="201"/>
      <c r="H45" s="25">
        <f>SUM(H18,H25,H31,H36,H38, H42,H44,H40)</f>
        <v>15940.230000000001</v>
      </c>
      <c r="I45" s="25">
        <f t="shared" ref="I45:O45" si="8">SUM(I18,I25,I31,I36,I38, I42,I44,I40)</f>
        <v>13275.09</v>
      </c>
      <c r="J45" s="25">
        <f t="shared" si="8"/>
        <v>17783</v>
      </c>
      <c r="K45" s="25">
        <f t="shared" si="8"/>
        <v>14941.68</v>
      </c>
      <c r="L45" s="25">
        <f t="shared" si="8"/>
        <v>17851.469999999998</v>
      </c>
      <c r="M45" s="25">
        <f t="shared" si="8"/>
        <v>15124.320000000002</v>
      </c>
      <c r="N45" s="25">
        <f t="shared" si="8"/>
        <v>18680</v>
      </c>
      <c r="O45" s="25">
        <f t="shared" si="8"/>
        <v>19970</v>
      </c>
      <c r="P45" s="26"/>
      <c r="Q45" s="25"/>
      <c r="R45" s="25"/>
      <c r="S45" s="25"/>
    </row>
    <row r="46" spans="1:19" ht="15" thickBot="1" x14ac:dyDescent="0.35">
      <c r="A46" s="8" t="s">
        <v>17</v>
      </c>
      <c r="B46" s="9" t="s">
        <v>24</v>
      </c>
      <c r="C46" s="202" t="s">
        <v>41</v>
      </c>
      <c r="D46" s="203"/>
      <c r="E46" s="203"/>
      <c r="F46" s="203"/>
      <c r="G46" s="204"/>
      <c r="H46" s="204"/>
      <c r="I46" s="204"/>
      <c r="J46" s="204"/>
      <c r="K46" s="204"/>
      <c r="L46" s="204"/>
      <c r="M46" s="204"/>
      <c r="N46" s="204"/>
      <c r="O46" s="204"/>
      <c r="P46" s="203"/>
      <c r="Q46" s="204"/>
      <c r="R46" s="204"/>
      <c r="S46" s="205"/>
    </row>
    <row r="47" spans="1:19" x14ac:dyDescent="0.3">
      <c r="A47" s="198" t="s">
        <v>17</v>
      </c>
      <c r="B47" s="156" t="s">
        <v>24</v>
      </c>
      <c r="C47" s="159" t="s">
        <v>17</v>
      </c>
      <c r="D47" s="199" t="s">
        <v>42</v>
      </c>
      <c r="E47" s="165" t="s">
        <v>80</v>
      </c>
      <c r="F47" s="140" t="s">
        <v>43</v>
      </c>
      <c r="G47" s="20" t="s">
        <v>21</v>
      </c>
      <c r="H47" s="56">
        <v>74.86</v>
      </c>
      <c r="I47" s="56">
        <v>73.78</v>
      </c>
      <c r="J47" s="56">
        <v>113.93</v>
      </c>
      <c r="K47" s="56">
        <v>112.3</v>
      </c>
      <c r="L47" s="56">
        <v>113.93</v>
      </c>
      <c r="M47" s="56">
        <v>111.97</v>
      </c>
      <c r="N47" s="57">
        <v>120</v>
      </c>
      <c r="O47" s="57">
        <v>130</v>
      </c>
      <c r="P47" s="193" t="s">
        <v>71</v>
      </c>
      <c r="Q47" s="147">
        <v>150</v>
      </c>
      <c r="R47" s="147">
        <v>150</v>
      </c>
      <c r="S47" s="147">
        <v>150</v>
      </c>
    </row>
    <row r="48" spans="1:19" x14ac:dyDescent="0.3">
      <c r="A48" s="198"/>
      <c r="B48" s="156"/>
      <c r="C48" s="159"/>
      <c r="D48" s="199"/>
      <c r="E48" s="165"/>
      <c r="F48" s="140"/>
      <c r="G48" s="20" t="s">
        <v>113</v>
      </c>
      <c r="H48" s="56">
        <v>0.12</v>
      </c>
      <c r="I48" s="56">
        <v>0</v>
      </c>
      <c r="J48" s="56">
        <v>0</v>
      </c>
      <c r="K48" s="56">
        <v>0</v>
      </c>
      <c r="L48" s="56">
        <v>0</v>
      </c>
      <c r="M48" s="56">
        <v>0</v>
      </c>
      <c r="N48" s="57">
        <v>0</v>
      </c>
      <c r="O48" s="57">
        <v>0</v>
      </c>
      <c r="P48" s="149"/>
      <c r="Q48" s="147"/>
      <c r="R48" s="147"/>
      <c r="S48" s="147"/>
    </row>
    <row r="49" spans="1:19" x14ac:dyDescent="0.3">
      <c r="A49" s="198"/>
      <c r="B49" s="156"/>
      <c r="C49" s="159"/>
      <c r="D49" s="199"/>
      <c r="E49" s="165"/>
      <c r="F49" s="140"/>
      <c r="G49" s="20" t="s">
        <v>27</v>
      </c>
      <c r="H49" s="56">
        <v>0</v>
      </c>
      <c r="I49" s="56">
        <v>0</v>
      </c>
      <c r="J49" s="56">
        <v>0</v>
      </c>
      <c r="K49" s="56">
        <v>0</v>
      </c>
      <c r="L49" s="56">
        <v>0.37</v>
      </c>
      <c r="M49" s="56">
        <v>0</v>
      </c>
      <c r="N49" s="56">
        <v>0</v>
      </c>
      <c r="O49" s="57">
        <v>0</v>
      </c>
      <c r="P49" s="149"/>
      <c r="Q49" s="147"/>
      <c r="R49" s="147"/>
      <c r="S49" s="147"/>
    </row>
    <row r="50" spans="1:19" x14ac:dyDescent="0.3">
      <c r="A50" s="198"/>
      <c r="B50" s="156"/>
      <c r="C50" s="159"/>
      <c r="D50" s="199"/>
      <c r="E50" s="165"/>
      <c r="F50" s="140"/>
      <c r="G50" s="20" t="s">
        <v>22</v>
      </c>
      <c r="H50" s="56">
        <v>50.84</v>
      </c>
      <c r="I50" s="56">
        <v>44.73</v>
      </c>
      <c r="J50" s="56">
        <v>57.22</v>
      </c>
      <c r="K50" s="56">
        <v>53.58</v>
      </c>
      <c r="L50" s="56">
        <v>57.22</v>
      </c>
      <c r="M50" s="56">
        <v>53.23</v>
      </c>
      <c r="N50" s="56">
        <v>60</v>
      </c>
      <c r="O50" s="57">
        <v>65</v>
      </c>
      <c r="P50" s="149"/>
      <c r="Q50" s="147"/>
      <c r="R50" s="147"/>
      <c r="S50" s="147"/>
    </row>
    <row r="51" spans="1:19" x14ac:dyDescent="0.3">
      <c r="A51" s="198"/>
      <c r="B51" s="156"/>
      <c r="C51" s="159"/>
      <c r="D51" s="199"/>
      <c r="E51" s="165"/>
      <c r="F51" s="140"/>
      <c r="G51" s="20" t="s">
        <v>28</v>
      </c>
      <c r="H51" s="56">
        <v>0.5</v>
      </c>
      <c r="I51" s="56">
        <v>0</v>
      </c>
      <c r="J51" s="56">
        <v>1</v>
      </c>
      <c r="K51" s="56">
        <v>0</v>
      </c>
      <c r="L51" s="56">
        <v>1</v>
      </c>
      <c r="M51" s="56">
        <v>0</v>
      </c>
      <c r="N51" s="57">
        <v>1</v>
      </c>
      <c r="O51" s="57">
        <v>1</v>
      </c>
      <c r="P51" s="149"/>
      <c r="Q51" s="147"/>
      <c r="R51" s="147"/>
      <c r="S51" s="147"/>
    </row>
    <row r="52" spans="1:19" x14ac:dyDescent="0.3">
      <c r="A52" s="174"/>
      <c r="B52" s="157"/>
      <c r="C52" s="160"/>
      <c r="D52" s="200"/>
      <c r="E52" s="166"/>
      <c r="F52" s="141"/>
      <c r="G52" s="12" t="s">
        <v>23</v>
      </c>
      <c r="H52" s="27">
        <f>SUM(H47:H51)</f>
        <v>126.32000000000001</v>
      </c>
      <c r="I52" s="27">
        <f>SUM(I47:I51)</f>
        <v>118.50999999999999</v>
      </c>
      <c r="J52" s="27">
        <f t="shared" ref="J52:O52" si="9">SUM(J47:J51)</f>
        <v>172.15</v>
      </c>
      <c r="K52" s="27">
        <f t="shared" si="9"/>
        <v>165.88</v>
      </c>
      <c r="L52" s="27">
        <f t="shared" si="9"/>
        <v>172.52</v>
      </c>
      <c r="M52" s="27">
        <f t="shared" si="9"/>
        <v>165.2</v>
      </c>
      <c r="N52" s="27">
        <f t="shared" si="9"/>
        <v>181</v>
      </c>
      <c r="O52" s="27">
        <f t="shared" si="9"/>
        <v>196</v>
      </c>
      <c r="P52" s="150"/>
      <c r="Q52" s="147"/>
      <c r="R52" s="147"/>
      <c r="S52" s="147"/>
    </row>
    <row r="53" spans="1:19" x14ac:dyDescent="0.3">
      <c r="A53" s="173" t="s">
        <v>17</v>
      </c>
      <c r="B53" s="155" t="s">
        <v>24</v>
      </c>
      <c r="C53" s="158" t="s">
        <v>24</v>
      </c>
      <c r="D53" s="207" t="s">
        <v>44</v>
      </c>
      <c r="E53" s="164" t="s">
        <v>79</v>
      </c>
      <c r="F53" s="167" t="s">
        <v>100</v>
      </c>
      <c r="G53" s="20" t="s">
        <v>22</v>
      </c>
      <c r="H53" s="56">
        <v>167.59</v>
      </c>
      <c r="I53" s="56">
        <v>36.61</v>
      </c>
      <c r="J53" s="56">
        <v>200</v>
      </c>
      <c r="K53" s="56">
        <v>42</v>
      </c>
      <c r="L53" s="56">
        <v>299.41000000000003</v>
      </c>
      <c r="M53" s="56">
        <v>0</v>
      </c>
      <c r="N53" s="57">
        <v>200</v>
      </c>
      <c r="O53" s="57">
        <v>200</v>
      </c>
      <c r="P53" s="148" t="s">
        <v>72</v>
      </c>
      <c r="Q53" s="147">
        <v>1300</v>
      </c>
      <c r="R53" s="147">
        <v>1300</v>
      </c>
      <c r="S53" s="147">
        <v>1300</v>
      </c>
    </row>
    <row r="54" spans="1:19" x14ac:dyDescent="0.3">
      <c r="A54" s="198"/>
      <c r="B54" s="156"/>
      <c r="C54" s="159"/>
      <c r="D54" s="199"/>
      <c r="E54" s="165"/>
      <c r="F54" s="140"/>
      <c r="G54" s="20" t="s">
        <v>27</v>
      </c>
      <c r="H54" s="56">
        <v>0</v>
      </c>
      <c r="I54" s="56">
        <v>0</v>
      </c>
      <c r="J54" s="56">
        <v>0</v>
      </c>
      <c r="K54" s="56">
        <v>0</v>
      </c>
      <c r="L54" s="56">
        <v>0</v>
      </c>
      <c r="M54" s="56">
        <v>0</v>
      </c>
      <c r="N54" s="56">
        <v>0</v>
      </c>
      <c r="O54" s="56">
        <v>0</v>
      </c>
      <c r="P54" s="149"/>
      <c r="Q54" s="147"/>
      <c r="R54" s="147"/>
      <c r="S54" s="147"/>
    </row>
    <row r="55" spans="1:19" x14ac:dyDescent="0.3">
      <c r="A55" s="174"/>
      <c r="B55" s="157"/>
      <c r="C55" s="160"/>
      <c r="D55" s="200"/>
      <c r="E55" s="166"/>
      <c r="F55" s="141"/>
      <c r="G55" s="12" t="s">
        <v>23</v>
      </c>
      <c r="H55" s="19">
        <f>H53+H54</f>
        <v>167.59</v>
      </c>
      <c r="I55" s="19">
        <f t="shared" ref="I55:O55" si="10">I53+I54</f>
        <v>36.61</v>
      </c>
      <c r="J55" s="19">
        <f t="shared" si="10"/>
        <v>200</v>
      </c>
      <c r="K55" s="19">
        <f t="shared" si="10"/>
        <v>42</v>
      </c>
      <c r="L55" s="19">
        <f t="shared" si="10"/>
        <v>299.41000000000003</v>
      </c>
      <c r="M55" s="19">
        <f t="shared" si="10"/>
        <v>0</v>
      </c>
      <c r="N55" s="19">
        <f t="shared" si="10"/>
        <v>200</v>
      </c>
      <c r="O55" s="19">
        <f t="shared" si="10"/>
        <v>200</v>
      </c>
      <c r="P55" s="206"/>
      <c r="Q55" s="147"/>
      <c r="R55" s="147"/>
      <c r="S55" s="147"/>
    </row>
    <row r="56" spans="1:19" x14ac:dyDescent="0.3">
      <c r="A56" s="173" t="s">
        <v>17</v>
      </c>
      <c r="B56" s="155" t="s">
        <v>24</v>
      </c>
      <c r="C56" s="158" t="s">
        <v>62</v>
      </c>
      <c r="D56" s="207" t="s">
        <v>84</v>
      </c>
      <c r="E56" s="164" t="s">
        <v>86</v>
      </c>
      <c r="F56" s="167" t="s">
        <v>85</v>
      </c>
      <c r="G56" s="28" t="s">
        <v>22</v>
      </c>
      <c r="H56" s="15">
        <v>20</v>
      </c>
      <c r="I56" s="15">
        <v>0</v>
      </c>
      <c r="J56" s="15">
        <v>20</v>
      </c>
      <c r="K56" s="15">
        <v>0</v>
      </c>
      <c r="L56" s="15">
        <v>28.76</v>
      </c>
      <c r="M56" s="15">
        <v>0</v>
      </c>
      <c r="N56" s="15">
        <v>20</v>
      </c>
      <c r="O56" s="15">
        <v>20</v>
      </c>
      <c r="P56" s="180" t="s">
        <v>129</v>
      </c>
      <c r="Q56" s="208">
        <v>12</v>
      </c>
      <c r="R56" s="208">
        <v>12</v>
      </c>
      <c r="S56" s="208">
        <v>12</v>
      </c>
    </row>
    <row r="57" spans="1:19" x14ac:dyDescent="0.3">
      <c r="A57" s="174"/>
      <c r="B57" s="157"/>
      <c r="C57" s="160"/>
      <c r="D57" s="200"/>
      <c r="E57" s="166"/>
      <c r="F57" s="141"/>
      <c r="G57" s="12" t="s">
        <v>23</v>
      </c>
      <c r="H57" s="19">
        <f>H56</f>
        <v>20</v>
      </c>
      <c r="I57" s="19">
        <f t="shared" ref="I57:O57" si="11">I56</f>
        <v>0</v>
      </c>
      <c r="J57" s="19">
        <f t="shared" si="11"/>
        <v>20</v>
      </c>
      <c r="K57" s="19">
        <f t="shared" si="11"/>
        <v>0</v>
      </c>
      <c r="L57" s="19">
        <f t="shared" si="11"/>
        <v>28.76</v>
      </c>
      <c r="M57" s="19">
        <f t="shared" si="11"/>
        <v>0</v>
      </c>
      <c r="N57" s="19">
        <f t="shared" si="11"/>
        <v>20</v>
      </c>
      <c r="O57" s="19">
        <f t="shared" si="11"/>
        <v>20</v>
      </c>
      <c r="P57" s="181"/>
      <c r="Q57" s="209"/>
      <c r="R57" s="209"/>
      <c r="S57" s="209"/>
    </row>
    <row r="58" spans="1:19" x14ac:dyDescent="0.3">
      <c r="A58" s="173" t="s">
        <v>17</v>
      </c>
      <c r="B58" s="155" t="s">
        <v>24</v>
      </c>
      <c r="C58" s="211" t="s">
        <v>33</v>
      </c>
      <c r="D58" s="207" t="s">
        <v>59</v>
      </c>
      <c r="E58" s="164" t="s">
        <v>75</v>
      </c>
      <c r="F58" s="167" t="s">
        <v>101</v>
      </c>
      <c r="G58" s="28" t="s">
        <v>22</v>
      </c>
      <c r="H58" s="15">
        <v>20</v>
      </c>
      <c r="I58" s="15">
        <v>0</v>
      </c>
      <c r="J58" s="17">
        <v>20</v>
      </c>
      <c r="K58" s="57">
        <v>0</v>
      </c>
      <c r="L58" s="15">
        <v>16.239999999999998</v>
      </c>
      <c r="M58" s="15">
        <v>0</v>
      </c>
      <c r="N58" s="29">
        <v>20</v>
      </c>
      <c r="O58" s="29">
        <v>0</v>
      </c>
      <c r="P58" s="180" t="s">
        <v>130</v>
      </c>
      <c r="Q58" s="210">
        <v>8</v>
      </c>
      <c r="R58" s="210">
        <v>8</v>
      </c>
      <c r="S58" s="210">
        <v>8</v>
      </c>
    </row>
    <row r="59" spans="1:19" x14ac:dyDescent="0.3">
      <c r="A59" s="174"/>
      <c r="B59" s="157"/>
      <c r="C59" s="212"/>
      <c r="D59" s="200"/>
      <c r="E59" s="166"/>
      <c r="F59" s="141"/>
      <c r="G59" s="12" t="s">
        <v>23</v>
      </c>
      <c r="H59" s="19">
        <f t="shared" ref="H59:I59" si="12">H58</f>
        <v>20</v>
      </c>
      <c r="I59" s="19">
        <f t="shared" si="12"/>
        <v>0</v>
      </c>
      <c r="J59" s="19">
        <f>J58</f>
        <v>20</v>
      </c>
      <c r="K59" s="19">
        <f t="shared" ref="K59:O59" si="13">K58</f>
        <v>0</v>
      </c>
      <c r="L59" s="19">
        <f t="shared" si="13"/>
        <v>16.239999999999998</v>
      </c>
      <c r="M59" s="19">
        <f t="shared" si="13"/>
        <v>0</v>
      </c>
      <c r="N59" s="19">
        <f t="shared" si="13"/>
        <v>20</v>
      </c>
      <c r="O59" s="19">
        <f t="shared" si="13"/>
        <v>0</v>
      </c>
      <c r="P59" s="181"/>
      <c r="Q59" s="210"/>
      <c r="R59" s="210"/>
      <c r="S59" s="210"/>
    </row>
    <row r="60" spans="1:19" x14ac:dyDescent="0.3">
      <c r="A60" s="173" t="s">
        <v>17</v>
      </c>
      <c r="B60" s="155" t="s">
        <v>24</v>
      </c>
      <c r="C60" s="211" t="s">
        <v>36</v>
      </c>
      <c r="D60" s="213" t="s">
        <v>89</v>
      </c>
      <c r="E60" s="164" t="s">
        <v>78</v>
      </c>
      <c r="F60" s="167" t="s">
        <v>136</v>
      </c>
      <c r="G60" s="28" t="s">
        <v>22</v>
      </c>
      <c r="H60" s="15">
        <v>20</v>
      </c>
      <c r="I60" s="15">
        <v>0</v>
      </c>
      <c r="J60" s="15">
        <v>30</v>
      </c>
      <c r="K60" s="15">
        <v>0</v>
      </c>
      <c r="L60" s="15">
        <v>0</v>
      </c>
      <c r="M60" s="15">
        <v>0</v>
      </c>
      <c r="N60" s="15">
        <v>30</v>
      </c>
      <c r="O60" s="15">
        <v>30</v>
      </c>
      <c r="P60" s="215" t="s">
        <v>107</v>
      </c>
      <c r="Q60" s="217">
        <v>95</v>
      </c>
      <c r="R60" s="217">
        <v>95</v>
      </c>
      <c r="S60" s="217">
        <v>95</v>
      </c>
    </row>
    <row r="61" spans="1:19" x14ac:dyDescent="0.3">
      <c r="A61" s="174"/>
      <c r="B61" s="157"/>
      <c r="C61" s="212"/>
      <c r="D61" s="214"/>
      <c r="E61" s="166"/>
      <c r="F61" s="141"/>
      <c r="G61" s="12" t="s">
        <v>23</v>
      </c>
      <c r="H61" s="19">
        <f>H60</f>
        <v>20</v>
      </c>
      <c r="I61" s="19">
        <f t="shared" ref="I61:O61" si="14">I60</f>
        <v>0</v>
      </c>
      <c r="J61" s="19">
        <f t="shared" si="14"/>
        <v>30</v>
      </c>
      <c r="K61" s="19">
        <f t="shared" si="14"/>
        <v>0</v>
      </c>
      <c r="L61" s="19">
        <f t="shared" si="14"/>
        <v>0</v>
      </c>
      <c r="M61" s="19">
        <f t="shared" si="14"/>
        <v>0</v>
      </c>
      <c r="N61" s="19">
        <f t="shared" si="14"/>
        <v>30</v>
      </c>
      <c r="O61" s="19">
        <f t="shared" si="14"/>
        <v>30</v>
      </c>
      <c r="P61" s="216"/>
      <c r="Q61" s="218"/>
      <c r="R61" s="218"/>
      <c r="S61" s="218"/>
    </row>
    <row r="62" spans="1:19" x14ac:dyDescent="0.3">
      <c r="A62" s="173" t="s">
        <v>17</v>
      </c>
      <c r="B62" s="155" t="s">
        <v>24</v>
      </c>
      <c r="C62" s="211" t="s">
        <v>39</v>
      </c>
      <c r="D62" s="207" t="s">
        <v>45</v>
      </c>
      <c r="E62" s="164" t="s">
        <v>79</v>
      </c>
      <c r="F62" s="167" t="s">
        <v>38</v>
      </c>
      <c r="G62" s="20" t="s">
        <v>22</v>
      </c>
      <c r="H62" s="57">
        <v>20</v>
      </c>
      <c r="I62" s="56">
        <v>0</v>
      </c>
      <c r="J62" s="57">
        <v>30</v>
      </c>
      <c r="K62" s="56">
        <v>0</v>
      </c>
      <c r="L62" s="57">
        <v>25</v>
      </c>
      <c r="M62" s="56">
        <v>0</v>
      </c>
      <c r="N62" s="57">
        <v>30</v>
      </c>
      <c r="O62" s="57">
        <v>30</v>
      </c>
      <c r="P62" s="227" t="s">
        <v>131</v>
      </c>
      <c r="Q62" s="147">
        <v>9</v>
      </c>
      <c r="R62" s="147">
        <v>9</v>
      </c>
      <c r="S62" s="147">
        <v>9</v>
      </c>
    </row>
    <row r="63" spans="1:19" ht="15" thickBot="1" x14ac:dyDescent="0.35">
      <c r="A63" s="174"/>
      <c r="B63" s="157"/>
      <c r="C63" s="212"/>
      <c r="D63" s="200"/>
      <c r="E63" s="166"/>
      <c r="F63" s="141"/>
      <c r="G63" s="12" t="s">
        <v>23</v>
      </c>
      <c r="H63" s="19">
        <f>SUM(H62:H62)</f>
        <v>20</v>
      </c>
      <c r="I63" s="19">
        <f>SUM(I62:I62)</f>
        <v>0</v>
      </c>
      <c r="J63" s="19">
        <f t="shared" ref="J63:O63" si="15">SUM(J62:J62)</f>
        <v>30</v>
      </c>
      <c r="K63" s="19">
        <f t="shared" si="15"/>
        <v>0</v>
      </c>
      <c r="L63" s="19">
        <f t="shared" si="15"/>
        <v>25</v>
      </c>
      <c r="M63" s="19">
        <f t="shared" si="15"/>
        <v>0</v>
      </c>
      <c r="N63" s="19">
        <f t="shared" si="15"/>
        <v>30</v>
      </c>
      <c r="O63" s="19">
        <f t="shared" si="15"/>
        <v>30</v>
      </c>
      <c r="P63" s="206"/>
      <c r="Q63" s="147"/>
      <c r="R63" s="147"/>
      <c r="S63" s="147"/>
    </row>
    <row r="64" spans="1:19" ht="15" thickBot="1" x14ac:dyDescent="0.35">
      <c r="A64" s="23" t="s">
        <v>17</v>
      </c>
      <c r="B64" s="69" t="s">
        <v>24</v>
      </c>
      <c r="C64" s="222" t="s">
        <v>40</v>
      </c>
      <c r="D64" s="223"/>
      <c r="E64" s="223"/>
      <c r="F64" s="223"/>
      <c r="G64" s="224"/>
      <c r="H64" s="70">
        <f>H52+H55+H57+H59+H61+H63</f>
        <v>373.91</v>
      </c>
      <c r="I64" s="70">
        <f t="shared" ref="I64:O64" si="16">I52+I55+I57+I59+I61+I63</f>
        <v>155.12</v>
      </c>
      <c r="J64" s="70">
        <f t="shared" si="16"/>
        <v>472.15</v>
      </c>
      <c r="K64" s="70">
        <f t="shared" si="16"/>
        <v>207.88</v>
      </c>
      <c r="L64" s="70">
        <f t="shared" si="16"/>
        <v>541.93000000000006</v>
      </c>
      <c r="M64" s="70">
        <f t="shared" si="16"/>
        <v>165.2</v>
      </c>
      <c r="N64" s="70">
        <f t="shared" si="16"/>
        <v>481</v>
      </c>
      <c r="O64" s="70">
        <f t="shared" si="16"/>
        <v>476</v>
      </c>
      <c r="P64" s="71" t="s">
        <v>46</v>
      </c>
      <c r="Q64" s="32" t="s">
        <v>46</v>
      </c>
      <c r="R64" s="63" t="s">
        <v>46</v>
      </c>
      <c r="S64" s="64" t="s">
        <v>46</v>
      </c>
    </row>
    <row r="65" spans="1:19" ht="15" thickBot="1" x14ac:dyDescent="0.35">
      <c r="A65" s="8" t="s">
        <v>17</v>
      </c>
      <c r="B65" s="9" t="s">
        <v>29</v>
      </c>
      <c r="C65" s="202" t="s">
        <v>47</v>
      </c>
      <c r="D65" s="203"/>
      <c r="E65" s="203"/>
      <c r="F65" s="203"/>
      <c r="G65" s="204"/>
      <c r="H65" s="204"/>
      <c r="I65" s="204"/>
      <c r="J65" s="204"/>
      <c r="K65" s="204"/>
      <c r="L65" s="204"/>
      <c r="M65" s="204"/>
      <c r="N65" s="204"/>
      <c r="O65" s="204"/>
      <c r="P65" s="203"/>
      <c r="Q65" s="225"/>
      <c r="R65" s="225"/>
      <c r="S65" s="226"/>
    </row>
    <row r="66" spans="1:19" x14ac:dyDescent="0.3">
      <c r="A66" s="173" t="s">
        <v>17</v>
      </c>
      <c r="B66" s="155" t="s">
        <v>29</v>
      </c>
      <c r="C66" s="158" t="s">
        <v>60</v>
      </c>
      <c r="D66" s="219" t="s">
        <v>144</v>
      </c>
      <c r="E66" s="177" t="s">
        <v>81</v>
      </c>
      <c r="F66" s="177" t="s">
        <v>104</v>
      </c>
      <c r="G66" s="28" t="s">
        <v>22</v>
      </c>
      <c r="H66" s="15">
        <v>0</v>
      </c>
      <c r="I66" s="15">
        <v>0</v>
      </c>
      <c r="J66" s="15">
        <v>7</v>
      </c>
      <c r="K66" s="16">
        <v>0</v>
      </c>
      <c r="L66" s="15">
        <v>7</v>
      </c>
      <c r="M66" s="16">
        <v>0</v>
      </c>
      <c r="N66" s="16">
        <v>0</v>
      </c>
      <c r="O66" s="16">
        <v>0</v>
      </c>
      <c r="P66" s="168" t="s">
        <v>68</v>
      </c>
      <c r="Q66" s="210">
        <v>1</v>
      </c>
      <c r="R66" s="210">
        <v>0</v>
      </c>
      <c r="S66" s="210">
        <v>0</v>
      </c>
    </row>
    <row r="67" spans="1:19" x14ac:dyDescent="0.3">
      <c r="A67" s="198"/>
      <c r="B67" s="156"/>
      <c r="C67" s="159"/>
      <c r="D67" s="220"/>
      <c r="E67" s="178"/>
      <c r="F67" s="178"/>
      <c r="G67" s="28" t="s">
        <v>26</v>
      </c>
      <c r="H67" s="15">
        <v>0</v>
      </c>
      <c r="I67" s="15">
        <v>0</v>
      </c>
      <c r="J67" s="15">
        <v>0</v>
      </c>
      <c r="K67" s="16">
        <v>0</v>
      </c>
      <c r="L67" s="15">
        <v>0</v>
      </c>
      <c r="M67" s="16">
        <v>0</v>
      </c>
      <c r="N67" s="16">
        <v>0</v>
      </c>
      <c r="O67" s="16">
        <v>0</v>
      </c>
      <c r="P67" s="169"/>
      <c r="Q67" s="210"/>
      <c r="R67" s="210"/>
      <c r="S67" s="210"/>
    </row>
    <row r="68" spans="1:19" x14ac:dyDescent="0.3">
      <c r="A68" s="174"/>
      <c r="B68" s="157"/>
      <c r="C68" s="160"/>
      <c r="D68" s="221"/>
      <c r="E68" s="179"/>
      <c r="F68" s="179"/>
      <c r="G68" s="12" t="s">
        <v>23</v>
      </c>
      <c r="H68" s="19">
        <f t="shared" ref="H68:O68" si="17">H66+H67</f>
        <v>0</v>
      </c>
      <c r="I68" s="19">
        <f t="shared" si="17"/>
        <v>0</v>
      </c>
      <c r="J68" s="19">
        <f t="shared" si="17"/>
        <v>7</v>
      </c>
      <c r="K68" s="19">
        <f t="shared" si="17"/>
        <v>0</v>
      </c>
      <c r="L68" s="19">
        <f t="shared" si="17"/>
        <v>7</v>
      </c>
      <c r="M68" s="19">
        <f t="shared" si="17"/>
        <v>0</v>
      </c>
      <c r="N68" s="19">
        <f t="shared" si="17"/>
        <v>0</v>
      </c>
      <c r="O68" s="19">
        <f t="shared" si="17"/>
        <v>0</v>
      </c>
      <c r="P68" s="170"/>
      <c r="Q68" s="210"/>
      <c r="R68" s="210"/>
      <c r="S68" s="210"/>
    </row>
    <row r="69" spans="1:19" x14ac:dyDescent="0.3">
      <c r="A69" s="228" t="s">
        <v>17</v>
      </c>
      <c r="B69" s="134" t="s">
        <v>29</v>
      </c>
      <c r="C69" s="136" t="s">
        <v>96</v>
      </c>
      <c r="D69" s="232" t="s">
        <v>134</v>
      </c>
      <c r="E69" s="229" t="s">
        <v>82</v>
      </c>
      <c r="F69" s="229" t="s">
        <v>103</v>
      </c>
      <c r="G69" s="28" t="s">
        <v>22</v>
      </c>
      <c r="H69" s="15">
        <v>2.0499999999999998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68" t="s">
        <v>68</v>
      </c>
      <c r="Q69" s="210">
        <v>0</v>
      </c>
      <c r="R69" s="210">
        <v>0</v>
      </c>
      <c r="S69" s="210">
        <v>0</v>
      </c>
    </row>
    <row r="70" spans="1:19" x14ac:dyDescent="0.3">
      <c r="A70" s="228"/>
      <c r="B70" s="134"/>
      <c r="C70" s="136"/>
      <c r="D70" s="232"/>
      <c r="E70" s="229"/>
      <c r="F70" s="229"/>
      <c r="G70" s="28" t="s">
        <v>26</v>
      </c>
      <c r="H70" s="15">
        <v>5.44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69"/>
      <c r="Q70" s="210"/>
      <c r="R70" s="210"/>
      <c r="S70" s="210"/>
    </row>
    <row r="71" spans="1:19" x14ac:dyDescent="0.3">
      <c r="A71" s="228"/>
      <c r="B71" s="134"/>
      <c r="C71" s="136"/>
      <c r="D71" s="232"/>
      <c r="E71" s="229"/>
      <c r="F71" s="229"/>
      <c r="G71" s="12" t="s">
        <v>23</v>
      </c>
      <c r="H71" s="19">
        <f t="shared" ref="H71:O71" si="18">H69+H70</f>
        <v>7.49</v>
      </c>
      <c r="I71" s="19">
        <f t="shared" si="18"/>
        <v>0</v>
      </c>
      <c r="J71" s="19">
        <f t="shared" si="18"/>
        <v>0</v>
      </c>
      <c r="K71" s="19">
        <f t="shared" si="18"/>
        <v>0</v>
      </c>
      <c r="L71" s="19">
        <f t="shared" si="18"/>
        <v>0</v>
      </c>
      <c r="M71" s="19">
        <f t="shared" si="18"/>
        <v>0</v>
      </c>
      <c r="N71" s="19">
        <f t="shared" si="18"/>
        <v>0</v>
      </c>
      <c r="O71" s="19">
        <f t="shared" si="18"/>
        <v>0</v>
      </c>
      <c r="P71" s="170"/>
      <c r="Q71" s="210"/>
      <c r="R71" s="210"/>
      <c r="S71" s="210"/>
    </row>
    <row r="72" spans="1:19" x14ac:dyDescent="0.3">
      <c r="A72" s="228" t="s">
        <v>17</v>
      </c>
      <c r="B72" s="134" t="s">
        <v>29</v>
      </c>
      <c r="C72" s="136" t="s">
        <v>110</v>
      </c>
      <c r="D72" s="219" t="s">
        <v>145</v>
      </c>
      <c r="E72" s="229" t="s">
        <v>82</v>
      </c>
      <c r="F72" s="229" t="s">
        <v>111</v>
      </c>
      <c r="G72" s="28" t="s">
        <v>26</v>
      </c>
      <c r="H72" s="15">
        <v>17.260000000000002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230" t="s">
        <v>68</v>
      </c>
      <c r="Q72" s="217">
        <v>0</v>
      </c>
      <c r="R72" s="217">
        <v>0</v>
      </c>
      <c r="S72" s="217">
        <v>0</v>
      </c>
    </row>
    <row r="73" spans="1:19" x14ac:dyDescent="0.3">
      <c r="A73" s="228"/>
      <c r="B73" s="134"/>
      <c r="C73" s="136"/>
      <c r="D73" s="220"/>
      <c r="E73" s="229"/>
      <c r="F73" s="229"/>
      <c r="G73" s="28" t="s">
        <v>22</v>
      </c>
      <c r="H73" s="15">
        <v>0.7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230"/>
      <c r="Q73" s="231"/>
      <c r="R73" s="231"/>
      <c r="S73" s="231"/>
    </row>
    <row r="74" spans="1:19" x14ac:dyDescent="0.3">
      <c r="A74" s="228"/>
      <c r="B74" s="134"/>
      <c r="C74" s="136"/>
      <c r="D74" s="220"/>
      <c r="E74" s="229"/>
      <c r="F74" s="229"/>
      <c r="G74" s="28" t="s">
        <v>27</v>
      </c>
      <c r="H74" s="15">
        <v>2.85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230"/>
      <c r="Q74" s="231"/>
      <c r="R74" s="231"/>
      <c r="S74" s="231"/>
    </row>
    <row r="75" spans="1:19" x14ac:dyDescent="0.3">
      <c r="A75" s="228"/>
      <c r="B75" s="134"/>
      <c r="C75" s="136"/>
      <c r="D75" s="221"/>
      <c r="E75" s="229"/>
      <c r="F75" s="229"/>
      <c r="G75" s="12" t="s">
        <v>23</v>
      </c>
      <c r="H75" s="19">
        <f>H72+H73+H74</f>
        <v>20.810000000000002</v>
      </c>
      <c r="I75" s="19">
        <f t="shared" ref="I75:O75" si="19">I72+I73+I74</f>
        <v>0</v>
      </c>
      <c r="J75" s="19">
        <f t="shared" si="19"/>
        <v>0</v>
      </c>
      <c r="K75" s="19">
        <f t="shared" si="19"/>
        <v>0</v>
      </c>
      <c r="L75" s="19">
        <f t="shared" si="19"/>
        <v>0</v>
      </c>
      <c r="M75" s="19">
        <f t="shared" si="19"/>
        <v>0</v>
      </c>
      <c r="N75" s="19">
        <f t="shared" si="19"/>
        <v>0</v>
      </c>
      <c r="O75" s="19">
        <f t="shared" si="19"/>
        <v>0</v>
      </c>
      <c r="P75" s="230"/>
      <c r="Q75" s="218"/>
      <c r="R75" s="218"/>
      <c r="S75" s="218"/>
    </row>
    <row r="76" spans="1:19" x14ac:dyDescent="0.3">
      <c r="A76" s="198" t="s">
        <v>17</v>
      </c>
      <c r="B76" s="156" t="s">
        <v>29</v>
      </c>
      <c r="C76" s="159" t="s">
        <v>97</v>
      </c>
      <c r="D76" s="219" t="s">
        <v>146</v>
      </c>
      <c r="E76" s="178" t="s">
        <v>74</v>
      </c>
      <c r="F76" s="178" t="s">
        <v>50</v>
      </c>
      <c r="G76" s="28" t="s">
        <v>26</v>
      </c>
      <c r="H76" s="15">
        <v>36.5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234" t="s">
        <v>68</v>
      </c>
      <c r="Q76" s="210">
        <v>0</v>
      </c>
      <c r="R76" s="210">
        <v>0</v>
      </c>
      <c r="S76" s="210">
        <v>0</v>
      </c>
    </row>
    <row r="77" spans="1:19" x14ac:dyDescent="0.3">
      <c r="A77" s="198"/>
      <c r="B77" s="156"/>
      <c r="C77" s="159"/>
      <c r="D77" s="220"/>
      <c r="E77" s="178"/>
      <c r="F77" s="178"/>
      <c r="G77" s="28" t="s">
        <v>22</v>
      </c>
      <c r="H77" s="15">
        <v>2.5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234"/>
      <c r="Q77" s="210"/>
      <c r="R77" s="210"/>
      <c r="S77" s="210"/>
    </row>
    <row r="78" spans="1:19" x14ac:dyDescent="0.3">
      <c r="A78" s="198"/>
      <c r="B78" s="156"/>
      <c r="C78" s="159"/>
      <c r="D78" s="220"/>
      <c r="E78" s="178"/>
      <c r="F78" s="178"/>
      <c r="G78" s="28" t="s">
        <v>27</v>
      </c>
      <c r="H78" s="15">
        <v>4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234"/>
      <c r="Q78" s="210"/>
      <c r="R78" s="210"/>
      <c r="S78" s="210"/>
    </row>
    <row r="79" spans="1:19" x14ac:dyDescent="0.3">
      <c r="A79" s="174"/>
      <c r="B79" s="157"/>
      <c r="C79" s="160"/>
      <c r="D79" s="221"/>
      <c r="E79" s="179"/>
      <c r="F79" s="179"/>
      <c r="G79" s="12" t="s">
        <v>23</v>
      </c>
      <c r="H79" s="19">
        <f>H76+H77+H78</f>
        <v>43</v>
      </c>
      <c r="I79" s="19">
        <f t="shared" ref="I79:O79" si="20">I76+I77+I78</f>
        <v>0</v>
      </c>
      <c r="J79" s="19">
        <f t="shared" si="20"/>
        <v>0</v>
      </c>
      <c r="K79" s="19">
        <f t="shared" si="20"/>
        <v>0</v>
      </c>
      <c r="L79" s="19">
        <f t="shared" si="20"/>
        <v>0</v>
      </c>
      <c r="M79" s="19">
        <f t="shared" si="20"/>
        <v>0</v>
      </c>
      <c r="N79" s="19">
        <f t="shared" si="20"/>
        <v>0</v>
      </c>
      <c r="O79" s="19">
        <f t="shared" si="20"/>
        <v>0</v>
      </c>
      <c r="P79" s="235"/>
      <c r="Q79" s="210"/>
      <c r="R79" s="210"/>
      <c r="S79" s="210"/>
    </row>
    <row r="80" spans="1:19" x14ac:dyDescent="0.3">
      <c r="A80" s="173" t="s">
        <v>17</v>
      </c>
      <c r="B80" s="155" t="s">
        <v>29</v>
      </c>
      <c r="C80" s="158" t="s">
        <v>98</v>
      </c>
      <c r="D80" s="219" t="s">
        <v>147</v>
      </c>
      <c r="E80" s="177" t="s">
        <v>82</v>
      </c>
      <c r="F80" s="177" t="s">
        <v>102</v>
      </c>
      <c r="G80" s="28" t="s">
        <v>26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17.39</v>
      </c>
      <c r="O80" s="15">
        <v>0</v>
      </c>
      <c r="P80" s="233" t="s">
        <v>68</v>
      </c>
      <c r="Q80" s="210">
        <v>0</v>
      </c>
      <c r="R80" s="210">
        <v>1</v>
      </c>
      <c r="S80" s="210">
        <v>0</v>
      </c>
    </row>
    <row r="81" spans="1:19" x14ac:dyDescent="0.3">
      <c r="A81" s="198"/>
      <c r="B81" s="156"/>
      <c r="C81" s="159"/>
      <c r="D81" s="220"/>
      <c r="E81" s="178"/>
      <c r="F81" s="178"/>
      <c r="G81" s="28" t="s">
        <v>22</v>
      </c>
      <c r="H81" s="15">
        <v>0</v>
      </c>
      <c r="I81" s="15">
        <v>0</v>
      </c>
      <c r="J81" s="15">
        <v>4.3499999999999996</v>
      </c>
      <c r="K81" s="15">
        <v>0</v>
      </c>
      <c r="L81" s="15">
        <v>0</v>
      </c>
      <c r="M81" s="15">
        <v>0</v>
      </c>
      <c r="N81" s="15">
        <v>4.3499999999999996</v>
      </c>
      <c r="O81" s="15">
        <v>0</v>
      </c>
      <c r="P81" s="234"/>
      <c r="Q81" s="210"/>
      <c r="R81" s="210"/>
      <c r="S81" s="210"/>
    </row>
    <row r="82" spans="1:19" x14ac:dyDescent="0.3">
      <c r="A82" s="174"/>
      <c r="B82" s="157"/>
      <c r="C82" s="160"/>
      <c r="D82" s="221"/>
      <c r="E82" s="179"/>
      <c r="F82" s="179"/>
      <c r="G82" s="12" t="s">
        <v>23</v>
      </c>
      <c r="H82" s="19">
        <f>H80+H81</f>
        <v>0</v>
      </c>
      <c r="I82" s="19">
        <f t="shared" ref="I82:O82" si="21">I80+I81</f>
        <v>0</v>
      </c>
      <c r="J82" s="19">
        <f t="shared" si="21"/>
        <v>4.3499999999999996</v>
      </c>
      <c r="K82" s="19">
        <f t="shared" si="21"/>
        <v>0</v>
      </c>
      <c r="L82" s="19">
        <f t="shared" si="21"/>
        <v>0</v>
      </c>
      <c r="M82" s="19">
        <f t="shared" si="21"/>
        <v>0</v>
      </c>
      <c r="N82" s="19">
        <f t="shared" si="21"/>
        <v>21.740000000000002</v>
      </c>
      <c r="O82" s="19">
        <f t="shared" si="21"/>
        <v>0</v>
      </c>
      <c r="P82" s="235"/>
      <c r="Q82" s="210"/>
      <c r="R82" s="210"/>
      <c r="S82" s="210"/>
    </row>
    <row r="83" spans="1:19" x14ac:dyDescent="0.3">
      <c r="A83" s="173" t="s">
        <v>17</v>
      </c>
      <c r="B83" s="155" t="s">
        <v>29</v>
      </c>
      <c r="C83" s="158" t="s">
        <v>48</v>
      </c>
      <c r="D83" s="213" t="s">
        <v>148</v>
      </c>
      <c r="E83" s="177" t="s">
        <v>83</v>
      </c>
      <c r="F83" s="177" t="s">
        <v>102</v>
      </c>
      <c r="G83" s="28" t="s">
        <v>22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233" t="s">
        <v>68</v>
      </c>
      <c r="Q83" s="217">
        <v>0</v>
      </c>
      <c r="R83" s="217">
        <v>0</v>
      </c>
      <c r="S83" s="217">
        <v>0</v>
      </c>
    </row>
    <row r="84" spans="1:19" x14ac:dyDescent="0.3">
      <c r="A84" s="198"/>
      <c r="B84" s="156"/>
      <c r="C84" s="159"/>
      <c r="D84" s="236"/>
      <c r="E84" s="178"/>
      <c r="F84" s="178"/>
      <c r="G84" s="74" t="s">
        <v>26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234"/>
      <c r="Q84" s="231"/>
      <c r="R84" s="231"/>
      <c r="S84" s="231"/>
    </row>
    <row r="85" spans="1:19" x14ac:dyDescent="0.3">
      <c r="A85" s="174"/>
      <c r="B85" s="157"/>
      <c r="C85" s="160"/>
      <c r="D85" s="214"/>
      <c r="E85" s="179"/>
      <c r="F85" s="179"/>
      <c r="G85" s="12" t="s">
        <v>23</v>
      </c>
      <c r="H85" s="19">
        <f>H84+H83</f>
        <v>0</v>
      </c>
      <c r="I85" s="19">
        <f t="shared" ref="I85:O85" si="22">I84+I83</f>
        <v>0</v>
      </c>
      <c r="J85" s="19">
        <f t="shared" si="22"/>
        <v>0</v>
      </c>
      <c r="K85" s="19">
        <f t="shared" si="22"/>
        <v>0</v>
      </c>
      <c r="L85" s="19">
        <f t="shared" si="22"/>
        <v>0</v>
      </c>
      <c r="M85" s="19">
        <f t="shared" si="22"/>
        <v>0</v>
      </c>
      <c r="N85" s="19">
        <f t="shared" si="22"/>
        <v>0</v>
      </c>
      <c r="O85" s="19">
        <f t="shared" si="22"/>
        <v>0</v>
      </c>
      <c r="P85" s="235"/>
      <c r="Q85" s="218"/>
      <c r="R85" s="218"/>
      <c r="S85" s="218"/>
    </row>
    <row r="86" spans="1:19" x14ac:dyDescent="0.3">
      <c r="A86" s="173" t="s">
        <v>17</v>
      </c>
      <c r="B86" s="155" t="s">
        <v>29</v>
      </c>
      <c r="C86" s="158" t="s">
        <v>49</v>
      </c>
      <c r="D86" s="213" t="s">
        <v>149</v>
      </c>
      <c r="E86" s="177" t="s">
        <v>83</v>
      </c>
      <c r="F86" s="177" t="s">
        <v>102</v>
      </c>
      <c r="G86" s="74" t="s">
        <v>26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233" t="s">
        <v>68</v>
      </c>
      <c r="Q86" s="210">
        <v>0</v>
      </c>
      <c r="R86" s="210">
        <v>0</v>
      </c>
      <c r="S86" s="210">
        <v>0</v>
      </c>
    </row>
    <row r="87" spans="1:19" x14ac:dyDescent="0.3">
      <c r="A87" s="198"/>
      <c r="B87" s="156"/>
      <c r="C87" s="159"/>
      <c r="D87" s="236"/>
      <c r="E87" s="178"/>
      <c r="F87" s="178"/>
      <c r="G87" s="74" t="s">
        <v>22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234"/>
      <c r="Q87" s="210"/>
      <c r="R87" s="210"/>
      <c r="S87" s="210"/>
    </row>
    <row r="88" spans="1:19" x14ac:dyDescent="0.3">
      <c r="A88" s="174"/>
      <c r="B88" s="157"/>
      <c r="C88" s="160"/>
      <c r="D88" s="214"/>
      <c r="E88" s="179"/>
      <c r="F88" s="179"/>
      <c r="G88" s="12" t="s">
        <v>23</v>
      </c>
      <c r="H88" s="19">
        <f>H86+H87</f>
        <v>0</v>
      </c>
      <c r="I88" s="19">
        <f t="shared" ref="I88:O88" si="23">I86+I87</f>
        <v>0</v>
      </c>
      <c r="J88" s="19">
        <f t="shared" si="23"/>
        <v>0</v>
      </c>
      <c r="K88" s="19">
        <f t="shared" si="23"/>
        <v>0</v>
      </c>
      <c r="L88" s="19">
        <f t="shared" si="23"/>
        <v>0</v>
      </c>
      <c r="M88" s="19">
        <f t="shared" si="23"/>
        <v>0</v>
      </c>
      <c r="N88" s="19">
        <f t="shared" si="23"/>
        <v>0</v>
      </c>
      <c r="O88" s="19">
        <f t="shared" si="23"/>
        <v>0</v>
      </c>
      <c r="P88" s="235"/>
      <c r="Q88" s="210"/>
      <c r="R88" s="210"/>
      <c r="S88" s="210"/>
    </row>
    <row r="89" spans="1:19" ht="19.5" customHeight="1" x14ac:dyDescent="0.3">
      <c r="A89" s="239" t="s">
        <v>17</v>
      </c>
      <c r="B89" s="155" t="s">
        <v>29</v>
      </c>
      <c r="C89" s="158" t="s">
        <v>87</v>
      </c>
      <c r="D89" s="213" t="s">
        <v>150</v>
      </c>
      <c r="E89" s="177" t="s">
        <v>74</v>
      </c>
      <c r="F89" s="177" t="s">
        <v>105</v>
      </c>
      <c r="G89" s="28" t="s">
        <v>22</v>
      </c>
      <c r="H89" s="65">
        <v>0.77</v>
      </c>
      <c r="I89" s="65">
        <v>0</v>
      </c>
      <c r="J89" s="65">
        <v>0.48</v>
      </c>
      <c r="K89" s="65">
        <v>0</v>
      </c>
      <c r="L89" s="65">
        <v>0.48</v>
      </c>
      <c r="M89" s="65">
        <v>0</v>
      </c>
      <c r="N89" s="65">
        <v>0</v>
      </c>
      <c r="O89" s="65">
        <v>0</v>
      </c>
      <c r="P89" s="233" t="s">
        <v>68</v>
      </c>
      <c r="Q89" s="217">
        <v>1</v>
      </c>
      <c r="R89" s="217">
        <v>0</v>
      </c>
      <c r="S89" s="217">
        <v>0</v>
      </c>
    </row>
    <row r="90" spans="1:19" ht="18.75" customHeight="1" x14ac:dyDescent="0.3">
      <c r="A90" s="240"/>
      <c r="B90" s="156"/>
      <c r="C90" s="159"/>
      <c r="D90" s="236"/>
      <c r="E90" s="178"/>
      <c r="F90" s="178"/>
      <c r="G90" s="28" t="s">
        <v>26</v>
      </c>
      <c r="H90" s="65">
        <v>22.76</v>
      </c>
      <c r="I90" s="65">
        <v>0</v>
      </c>
      <c r="J90" s="65">
        <v>15.63</v>
      </c>
      <c r="K90" s="65">
        <v>0</v>
      </c>
      <c r="L90" s="65">
        <v>15.63</v>
      </c>
      <c r="M90" s="65">
        <v>0</v>
      </c>
      <c r="N90" s="65">
        <v>0</v>
      </c>
      <c r="O90" s="65">
        <v>0</v>
      </c>
      <c r="P90" s="234"/>
      <c r="Q90" s="231"/>
      <c r="R90" s="231"/>
      <c r="S90" s="231"/>
    </row>
    <row r="91" spans="1:19" ht="28.5" customHeight="1" x14ac:dyDescent="0.3">
      <c r="A91" s="241"/>
      <c r="B91" s="157"/>
      <c r="C91" s="160"/>
      <c r="D91" s="214"/>
      <c r="E91" s="179"/>
      <c r="F91" s="179"/>
      <c r="G91" s="12" t="s">
        <v>23</v>
      </c>
      <c r="H91" s="30">
        <f>H89+H90</f>
        <v>23.53</v>
      </c>
      <c r="I91" s="30">
        <f t="shared" ref="I91:O91" si="24">I89+I90</f>
        <v>0</v>
      </c>
      <c r="J91" s="30">
        <f t="shared" si="24"/>
        <v>16.11</v>
      </c>
      <c r="K91" s="30">
        <f t="shared" si="24"/>
        <v>0</v>
      </c>
      <c r="L91" s="30">
        <f t="shared" si="24"/>
        <v>16.11</v>
      </c>
      <c r="M91" s="30">
        <f t="shared" si="24"/>
        <v>0</v>
      </c>
      <c r="N91" s="30">
        <f t="shared" si="24"/>
        <v>0</v>
      </c>
      <c r="O91" s="30">
        <f t="shared" si="24"/>
        <v>0</v>
      </c>
      <c r="P91" s="235"/>
      <c r="Q91" s="218"/>
      <c r="R91" s="218"/>
      <c r="S91" s="218"/>
    </row>
    <row r="92" spans="1:19" x14ac:dyDescent="0.3">
      <c r="A92" s="228" t="s">
        <v>17</v>
      </c>
      <c r="B92" s="134" t="s">
        <v>29</v>
      </c>
      <c r="C92" s="136" t="s">
        <v>90</v>
      </c>
      <c r="D92" s="237" t="s">
        <v>151</v>
      </c>
      <c r="E92" s="177" t="s">
        <v>81</v>
      </c>
      <c r="F92" s="229" t="s">
        <v>92</v>
      </c>
      <c r="G92" s="28" t="s">
        <v>22</v>
      </c>
      <c r="H92" s="65">
        <v>0</v>
      </c>
      <c r="I92" s="65">
        <v>0</v>
      </c>
      <c r="J92" s="65">
        <v>0</v>
      </c>
      <c r="K92" s="65">
        <v>0</v>
      </c>
      <c r="L92" s="65">
        <v>0</v>
      </c>
      <c r="M92" s="65">
        <v>0</v>
      </c>
      <c r="N92" s="65">
        <v>0</v>
      </c>
      <c r="O92" s="65">
        <v>0</v>
      </c>
      <c r="P92" s="238" t="s">
        <v>132</v>
      </c>
      <c r="Q92" s="217">
        <v>100</v>
      </c>
      <c r="R92" s="217">
        <v>0</v>
      </c>
      <c r="S92" s="217">
        <v>0</v>
      </c>
    </row>
    <row r="93" spans="1:19" x14ac:dyDescent="0.3">
      <c r="A93" s="228"/>
      <c r="B93" s="134"/>
      <c r="C93" s="136"/>
      <c r="D93" s="237"/>
      <c r="E93" s="178"/>
      <c r="F93" s="229"/>
      <c r="G93" s="28" t="s">
        <v>26</v>
      </c>
      <c r="H93" s="65">
        <v>0</v>
      </c>
      <c r="I93" s="65">
        <v>0</v>
      </c>
      <c r="J93" s="65">
        <v>0</v>
      </c>
      <c r="K93" s="65">
        <v>0</v>
      </c>
      <c r="L93" s="65">
        <v>0</v>
      </c>
      <c r="M93" s="65">
        <v>0</v>
      </c>
      <c r="N93" s="65">
        <v>0</v>
      </c>
      <c r="O93" s="65">
        <v>0</v>
      </c>
      <c r="P93" s="238"/>
      <c r="Q93" s="231"/>
      <c r="R93" s="231"/>
      <c r="S93" s="231"/>
    </row>
    <row r="94" spans="1:19" x14ac:dyDescent="0.3">
      <c r="A94" s="228"/>
      <c r="B94" s="134"/>
      <c r="C94" s="136"/>
      <c r="D94" s="237"/>
      <c r="E94" s="178"/>
      <c r="F94" s="229"/>
      <c r="G94" s="12" t="s">
        <v>23</v>
      </c>
      <c r="H94" s="30">
        <f>H92+H93</f>
        <v>0</v>
      </c>
      <c r="I94" s="30">
        <f t="shared" ref="I94:O94" si="25">I92+I93</f>
        <v>0</v>
      </c>
      <c r="J94" s="30">
        <f t="shared" si="25"/>
        <v>0</v>
      </c>
      <c r="K94" s="30">
        <f t="shared" si="25"/>
        <v>0</v>
      </c>
      <c r="L94" s="30">
        <f t="shared" si="25"/>
        <v>0</v>
      </c>
      <c r="M94" s="30">
        <f t="shared" si="25"/>
        <v>0</v>
      </c>
      <c r="N94" s="30">
        <f t="shared" si="25"/>
        <v>0</v>
      </c>
      <c r="O94" s="30">
        <f t="shared" si="25"/>
        <v>0</v>
      </c>
      <c r="P94" s="238"/>
      <c r="Q94" s="218"/>
      <c r="R94" s="218"/>
      <c r="S94" s="218"/>
    </row>
    <row r="95" spans="1:19" x14ac:dyDescent="0.3">
      <c r="A95" s="228" t="s">
        <v>17</v>
      </c>
      <c r="B95" s="134" t="s">
        <v>29</v>
      </c>
      <c r="C95" s="136" t="s">
        <v>91</v>
      </c>
      <c r="D95" s="237" t="s">
        <v>152</v>
      </c>
      <c r="E95" s="229" t="s">
        <v>81</v>
      </c>
      <c r="F95" s="229" t="s">
        <v>102</v>
      </c>
      <c r="G95" s="28" t="s">
        <v>22</v>
      </c>
      <c r="H95" s="65">
        <v>20.5</v>
      </c>
      <c r="I95" s="65">
        <v>0</v>
      </c>
      <c r="J95" s="65">
        <v>0</v>
      </c>
      <c r="K95" s="65">
        <v>0</v>
      </c>
      <c r="L95" s="65">
        <v>0</v>
      </c>
      <c r="M95" s="65">
        <v>0</v>
      </c>
      <c r="N95" s="65">
        <v>0</v>
      </c>
      <c r="O95" s="65">
        <v>0</v>
      </c>
      <c r="P95" s="238" t="s">
        <v>132</v>
      </c>
      <c r="Q95" s="210">
        <v>100</v>
      </c>
      <c r="R95" s="210">
        <v>0</v>
      </c>
      <c r="S95" s="210">
        <v>0</v>
      </c>
    </row>
    <row r="96" spans="1:19" x14ac:dyDescent="0.3">
      <c r="A96" s="228"/>
      <c r="B96" s="134"/>
      <c r="C96" s="136"/>
      <c r="D96" s="237"/>
      <c r="E96" s="229"/>
      <c r="F96" s="229"/>
      <c r="G96" s="28" t="s">
        <v>26</v>
      </c>
      <c r="H96" s="65">
        <v>116.1</v>
      </c>
      <c r="I96" s="65">
        <v>0</v>
      </c>
      <c r="J96" s="65">
        <v>0</v>
      </c>
      <c r="K96" s="65">
        <v>0</v>
      </c>
      <c r="L96" s="65">
        <v>0</v>
      </c>
      <c r="M96" s="65">
        <v>0</v>
      </c>
      <c r="N96" s="65">
        <v>0</v>
      </c>
      <c r="O96" s="65">
        <v>0</v>
      </c>
      <c r="P96" s="238"/>
      <c r="Q96" s="210"/>
      <c r="R96" s="210"/>
      <c r="S96" s="210"/>
    </row>
    <row r="97" spans="1:19" x14ac:dyDescent="0.3">
      <c r="A97" s="228"/>
      <c r="B97" s="134"/>
      <c r="C97" s="136"/>
      <c r="D97" s="237"/>
      <c r="E97" s="229"/>
      <c r="F97" s="229"/>
      <c r="G97" s="12" t="s">
        <v>23</v>
      </c>
      <c r="H97" s="30">
        <f t="shared" ref="H97:O97" si="26">H95+H96</f>
        <v>136.6</v>
      </c>
      <c r="I97" s="30">
        <f t="shared" si="26"/>
        <v>0</v>
      </c>
      <c r="J97" s="30">
        <f t="shared" si="26"/>
        <v>0</v>
      </c>
      <c r="K97" s="30">
        <f t="shared" si="26"/>
        <v>0</v>
      </c>
      <c r="L97" s="30">
        <f t="shared" si="26"/>
        <v>0</v>
      </c>
      <c r="M97" s="30">
        <f t="shared" si="26"/>
        <v>0</v>
      </c>
      <c r="N97" s="30">
        <f t="shared" si="26"/>
        <v>0</v>
      </c>
      <c r="O97" s="30">
        <f t="shared" si="26"/>
        <v>0</v>
      </c>
      <c r="P97" s="238"/>
      <c r="Q97" s="210"/>
      <c r="R97" s="210"/>
      <c r="S97" s="210"/>
    </row>
    <row r="98" spans="1:19" ht="22.5" customHeight="1" x14ac:dyDescent="0.3">
      <c r="A98" s="242" t="s">
        <v>17</v>
      </c>
      <c r="B98" s="134" t="s">
        <v>29</v>
      </c>
      <c r="C98" s="136" t="s">
        <v>93</v>
      </c>
      <c r="D98" s="213" t="s">
        <v>153</v>
      </c>
      <c r="E98" s="179" t="s">
        <v>77</v>
      </c>
      <c r="F98" s="229" t="s">
        <v>106</v>
      </c>
      <c r="G98" s="28" t="s">
        <v>22</v>
      </c>
      <c r="H98" s="65">
        <v>42.18</v>
      </c>
      <c r="I98" s="65">
        <v>0</v>
      </c>
      <c r="J98" s="65">
        <v>49.1</v>
      </c>
      <c r="K98" s="65">
        <v>0</v>
      </c>
      <c r="L98" s="65">
        <v>49.1</v>
      </c>
      <c r="M98" s="65">
        <v>0</v>
      </c>
      <c r="N98" s="65">
        <v>0</v>
      </c>
      <c r="O98" s="65">
        <v>0</v>
      </c>
      <c r="P98" s="234" t="s">
        <v>68</v>
      </c>
      <c r="Q98" s="210">
        <v>0</v>
      </c>
      <c r="R98" s="210">
        <v>1</v>
      </c>
      <c r="S98" s="210">
        <v>0</v>
      </c>
    </row>
    <row r="99" spans="1:19" ht="21.75" customHeight="1" x14ac:dyDescent="0.3">
      <c r="A99" s="243"/>
      <c r="B99" s="134"/>
      <c r="C99" s="136"/>
      <c r="D99" s="236"/>
      <c r="E99" s="229"/>
      <c r="F99" s="229"/>
      <c r="G99" s="28" t="s">
        <v>26</v>
      </c>
      <c r="H99" s="65">
        <v>7.82</v>
      </c>
      <c r="I99" s="65">
        <v>0</v>
      </c>
      <c r="J99" s="65">
        <v>0</v>
      </c>
      <c r="K99" s="65">
        <v>0</v>
      </c>
      <c r="L99" s="65">
        <v>0</v>
      </c>
      <c r="M99" s="65">
        <v>0</v>
      </c>
      <c r="N99" s="65">
        <v>0</v>
      </c>
      <c r="O99" s="65">
        <v>0</v>
      </c>
      <c r="P99" s="234"/>
      <c r="Q99" s="210"/>
      <c r="R99" s="210"/>
      <c r="S99" s="210"/>
    </row>
    <row r="100" spans="1:19" ht="24.75" customHeight="1" x14ac:dyDescent="0.3">
      <c r="A100" s="243"/>
      <c r="B100" s="155"/>
      <c r="C100" s="158"/>
      <c r="D100" s="236"/>
      <c r="E100" s="177"/>
      <c r="F100" s="177"/>
      <c r="G100" s="21" t="s">
        <v>23</v>
      </c>
      <c r="H100" s="72">
        <f>H98+H99</f>
        <v>50</v>
      </c>
      <c r="I100" s="72">
        <f t="shared" ref="I100:O100" si="27">I98+I99</f>
        <v>0</v>
      </c>
      <c r="J100" s="72">
        <f t="shared" si="27"/>
        <v>49.1</v>
      </c>
      <c r="K100" s="72">
        <f t="shared" si="27"/>
        <v>0</v>
      </c>
      <c r="L100" s="72">
        <f t="shared" si="27"/>
        <v>49.1</v>
      </c>
      <c r="M100" s="72">
        <f t="shared" si="27"/>
        <v>0</v>
      </c>
      <c r="N100" s="72">
        <f t="shared" si="27"/>
        <v>0</v>
      </c>
      <c r="O100" s="72">
        <f t="shared" si="27"/>
        <v>0</v>
      </c>
      <c r="P100" s="234"/>
      <c r="Q100" s="217"/>
      <c r="R100" s="217"/>
      <c r="S100" s="217"/>
    </row>
    <row r="101" spans="1:19" x14ac:dyDescent="0.3">
      <c r="A101" s="242" t="s">
        <v>17</v>
      </c>
      <c r="B101" s="155" t="s">
        <v>29</v>
      </c>
      <c r="C101" s="158" t="s">
        <v>127</v>
      </c>
      <c r="D101" s="213" t="s">
        <v>154</v>
      </c>
      <c r="E101" s="229" t="s">
        <v>75</v>
      </c>
      <c r="F101" s="229" t="s">
        <v>109</v>
      </c>
      <c r="G101" s="28" t="s">
        <v>22</v>
      </c>
      <c r="H101" s="15">
        <v>0</v>
      </c>
      <c r="I101" s="15">
        <v>0</v>
      </c>
      <c r="J101" s="15">
        <v>0</v>
      </c>
      <c r="K101" s="15">
        <v>0</v>
      </c>
      <c r="L101" s="15">
        <v>2.8</v>
      </c>
      <c r="M101" s="15">
        <v>0</v>
      </c>
      <c r="N101" s="15">
        <v>0</v>
      </c>
      <c r="O101" s="15">
        <v>0</v>
      </c>
      <c r="P101" s="238" t="s">
        <v>68</v>
      </c>
      <c r="Q101" s="217">
        <v>0</v>
      </c>
      <c r="R101" s="217">
        <v>1</v>
      </c>
      <c r="S101" s="217">
        <v>0</v>
      </c>
    </row>
    <row r="102" spans="1:19" x14ac:dyDescent="0.3">
      <c r="A102" s="243"/>
      <c r="B102" s="156"/>
      <c r="C102" s="159"/>
      <c r="D102" s="236"/>
      <c r="E102" s="229"/>
      <c r="F102" s="229"/>
      <c r="G102" s="28" t="s">
        <v>26</v>
      </c>
      <c r="H102" s="15">
        <v>0</v>
      </c>
      <c r="I102" s="15">
        <v>0</v>
      </c>
      <c r="J102" s="15">
        <v>38.42</v>
      </c>
      <c r="K102" s="15">
        <v>0</v>
      </c>
      <c r="L102" s="15">
        <v>38.42</v>
      </c>
      <c r="M102" s="15">
        <v>0</v>
      </c>
      <c r="N102" s="15">
        <v>38.42</v>
      </c>
      <c r="O102" s="15">
        <v>0</v>
      </c>
      <c r="P102" s="238"/>
      <c r="Q102" s="231"/>
      <c r="R102" s="231"/>
      <c r="S102" s="231"/>
    </row>
    <row r="103" spans="1:19" x14ac:dyDescent="0.3">
      <c r="A103" s="244"/>
      <c r="B103" s="157"/>
      <c r="C103" s="160"/>
      <c r="D103" s="214"/>
      <c r="E103" s="229"/>
      <c r="F103" s="229"/>
      <c r="G103" s="12" t="s">
        <v>108</v>
      </c>
      <c r="H103" s="19">
        <f>H101+H102</f>
        <v>0</v>
      </c>
      <c r="I103" s="19">
        <f t="shared" ref="I103:O103" si="28">I101+I102</f>
        <v>0</v>
      </c>
      <c r="J103" s="19">
        <f t="shared" si="28"/>
        <v>38.42</v>
      </c>
      <c r="K103" s="19">
        <f t="shared" si="28"/>
        <v>0</v>
      </c>
      <c r="L103" s="19">
        <f t="shared" si="28"/>
        <v>41.22</v>
      </c>
      <c r="M103" s="19">
        <f t="shared" si="28"/>
        <v>0</v>
      </c>
      <c r="N103" s="19">
        <f t="shared" si="28"/>
        <v>38.42</v>
      </c>
      <c r="O103" s="19">
        <f t="shared" si="28"/>
        <v>0</v>
      </c>
      <c r="P103" s="238"/>
      <c r="Q103" s="218"/>
      <c r="R103" s="218"/>
      <c r="S103" s="218"/>
    </row>
    <row r="104" spans="1:19" x14ac:dyDescent="0.3">
      <c r="A104" s="228" t="s">
        <v>17</v>
      </c>
      <c r="B104" s="134" t="s">
        <v>29</v>
      </c>
      <c r="C104" s="136" t="s">
        <v>125</v>
      </c>
      <c r="D104" s="213" t="s">
        <v>155</v>
      </c>
      <c r="E104" s="229" t="s">
        <v>75</v>
      </c>
      <c r="F104" s="229" t="s">
        <v>109</v>
      </c>
      <c r="G104" s="28" t="s">
        <v>22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238" t="s">
        <v>68</v>
      </c>
      <c r="Q104" s="210">
        <v>0</v>
      </c>
      <c r="R104" s="210">
        <v>1</v>
      </c>
      <c r="S104" s="210">
        <v>0</v>
      </c>
    </row>
    <row r="105" spans="1:19" x14ac:dyDescent="0.3">
      <c r="A105" s="228"/>
      <c r="B105" s="134"/>
      <c r="C105" s="136"/>
      <c r="D105" s="236"/>
      <c r="E105" s="229"/>
      <c r="F105" s="229"/>
      <c r="G105" s="28" t="s">
        <v>26</v>
      </c>
      <c r="H105" s="15">
        <v>0</v>
      </c>
      <c r="I105" s="15">
        <v>0</v>
      </c>
      <c r="J105" s="15">
        <v>3.54</v>
      </c>
      <c r="K105" s="15">
        <v>0</v>
      </c>
      <c r="L105" s="15">
        <v>3.54</v>
      </c>
      <c r="M105" s="15">
        <v>0</v>
      </c>
      <c r="N105" s="15">
        <v>3.54</v>
      </c>
      <c r="O105" s="15">
        <v>0</v>
      </c>
      <c r="P105" s="238"/>
      <c r="Q105" s="210"/>
      <c r="R105" s="210"/>
      <c r="S105" s="210"/>
    </row>
    <row r="106" spans="1:19" x14ac:dyDescent="0.3">
      <c r="A106" s="228"/>
      <c r="B106" s="134"/>
      <c r="C106" s="136"/>
      <c r="D106" s="214"/>
      <c r="E106" s="229"/>
      <c r="F106" s="229"/>
      <c r="G106" s="12" t="s">
        <v>108</v>
      </c>
      <c r="H106" s="19">
        <f>H105</f>
        <v>0</v>
      </c>
      <c r="I106" s="19">
        <f t="shared" ref="I106:O106" si="29">I105</f>
        <v>0</v>
      </c>
      <c r="J106" s="19">
        <f t="shared" si="29"/>
        <v>3.54</v>
      </c>
      <c r="K106" s="19">
        <f t="shared" si="29"/>
        <v>0</v>
      </c>
      <c r="L106" s="19">
        <f t="shared" si="29"/>
        <v>3.54</v>
      </c>
      <c r="M106" s="19">
        <f t="shared" si="29"/>
        <v>0</v>
      </c>
      <c r="N106" s="19">
        <f t="shared" si="29"/>
        <v>3.54</v>
      </c>
      <c r="O106" s="19">
        <f t="shared" si="29"/>
        <v>0</v>
      </c>
      <c r="P106" s="238"/>
      <c r="Q106" s="210"/>
      <c r="R106" s="210"/>
      <c r="S106" s="210"/>
    </row>
    <row r="107" spans="1:19" x14ac:dyDescent="0.3">
      <c r="A107" s="228" t="s">
        <v>17</v>
      </c>
      <c r="B107" s="134" t="s">
        <v>29</v>
      </c>
      <c r="C107" s="136" t="s">
        <v>124</v>
      </c>
      <c r="D107" s="237" t="s">
        <v>156</v>
      </c>
      <c r="E107" s="177" t="s">
        <v>81</v>
      </c>
      <c r="F107" s="177" t="s">
        <v>123</v>
      </c>
      <c r="G107" s="28" t="s">
        <v>22</v>
      </c>
      <c r="H107" s="15">
        <v>0</v>
      </c>
      <c r="I107" s="15">
        <v>0</v>
      </c>
      <c r="J107" s="15">
        <v>11.85</v>
      </c>
      <c r="K107" s="15">
        <v>0</v>
      </c>
      <c r="L107" s="15">
        <v>23.7</v>
      </c>
      <c r="M107" s="15">
        <v>0</v>
      </c>
      <c r="N107" s="15">
        <v>0</v>
      </c>
      <c r="O107" s="15">
        <v>0</v>
      </c>
      <c r="P107" s="238" t="s">
        <v>133</v>
      </c>
      <c r="Q107" s="210">
        <v>0</v>
      </c>
      <c r="R107" s="210">
        <v>100</v>
      </c>
      <c r="S107" s="210">
        <v>0</v>
      </c>
    </row>
    <row r="108" spans="1:19" x14ac:dyDescent="0.3">
      <c r="A108" s="228"/>
      <c r="B108" s="134"/>
      <c r="C108" s="136"/>
      <c r="D108" s="237"/>
      <c r="E108" s="178"/>
      <c r="F108" s="178"/>
      <c r="G108" s="28" t="s">
        <v>26</v>
      </c>
      <c r="H108" s="15">
        <v>0</v>
      </c>
      <c r="I108" s="15">
        <v>0</v>
      </c>
      <c r="J108" s="15">
        <v>134.29</v>
      </c>
      <c r="K108" s="15">
        <v>0</v>
      </c>
      <c r="L108" s="15">
        <v>134.29</v>
      </c>
      <c r="M108" s="15">
        <v>0</v>
      </c>
      <c r="N108" s="15">
        <v>0</v>
      </c>
      <c r="O108" s="15">
        <v>0</v>
      </c>
      <c r="P108" s="238"/>
      <c r="Q108" s="210"/>
      <c r="R108" s="210"/>
      <c r="S108" s="210"/>
    </row>
    <row r="109" spans="1:19" x14ac:dyDescent="0.3">
      <c r="A109" s="228"/>
      <c r="B109" s="134"/>
      <c r="C109" s="136"/>
      <c r="D109" s="237"/>
      <c r="E109" s="179"/>
      <c r="F109" s="179"/>
      <c r="G109" s="12" t="s">
        <v>108</v>
      </c>
      <c r="H109" s="19">
        <f>H107+H108</f>
        <v>0</v>
      </c>
      <c r="I109" s="19">
        <f t="shared" ref="I109:O109" si="30">I107+I108</f>
        <v>0</v>
      </c>
      <c r="J109" s="19">
        <f t="shared" si="30"/>
        <v>146.13999999999999</v>
      </c>
      <c r="K109" s="19">
        <f t="shared" si="30"/>
        <v>0</v>
      </c>
      <c r="L109" s="19">
        <f>L107+L108</f>
        <v>157.98999999999998</v>
      </c>
      <c r="M109" s="19">
        <f>M107+M108</f>
        <v>0</v>
      </c>
      <c r="N109" s="19">
        <f t="shared" si="30"/>
        <v>0</v>
      </c>
      <c r="O109" s="19">
        <f t="shared" si="30"/>
        <v>0</v>
      </c>
      <c r="P109" s="238"/>
      <c r="Q109" s="210"/>
      <c r="R109" s="210"/>
      <c r="S109" s="210"/>
    </row>
    <row r="110" spans="1:19" x14ac:dyDescent="0.3">
      <c r="A110" s="198" t="s">
        <v>17</v>
      </c>
      <c r="B110" s="156" t="s">
        <v>29</v>
      </c>
      <c r="C110" s="159" t="s">
        <v>88</v>
      </c>
      <c r="D110" s="236" t="s">
        <v>157</v>
      </c>
      <c r="E110" s="178" t="s">
        <v>77</v>
      </c>
      <c r="F110" s="178" t="s">
        <v>106</v>
      </c>
      <c r="G110" s="73" t="s">
        <v>22</v>
      </c>
      <c r="H110" s="65">
        <v>0</v>
      </c>
      <c r="I110" s="65">
        <v>0</v>
      </c>
      <c r="J110" s="65">
        <v>0</v>
      </c>
      <c r="K110" s="65">
        <v>0</v>
      </c>
      <c r="L110" s="65">
        <v>0</v>
      </c>
      <c r="M110" s="65">
        <v>0</v>
      </c>
      <c r="N110" s="65">
        <v>0</v>
      </c>
      <c r="O110" s="65">
        <v>0</v>
      </c>
      <c r="P110" s="234" t="s">
        <v>68</v>
      </c>
      <c r="Q110" s="231">
        <v>1</v>
      </c>
      <c r="R110" s="231">
        <v>0</v>
      </c>
      <c r="S110" s="231">
        <v>0</v>
      </c>
    </row>
    <row r="111" spans="1:19" x14ac:dyDescent="0.3">
      <c r="A111" s="198"/>
      <c r="B111" s="156"/>
      <c r="C111" s="159"/>
      <c r="D111" s="236"/>
      <c r="E111" s="178"/>
      <c r="F111" s="178"/>
      <c r="G111" s="28" t="s">
        <v>26</v>
      </c>
      <c r="H111" s="65">
        <v>7.81</v>
      </c>
      <c r="I111" s="65">
        <v>0</v>
      </c>
      <c r="J111" s="65">
        <v>0</v>
      </c>
      <c r="K111" s="65">
        <v>0</v>
      </c>
      <c r="L111" s="65">
        <v>0</v>
      </c>
      <c r="M111" s="65">
        <v>0</v>
      </c>
      <c r="N111" s="65">
        <v>0</v>
      </c>
      <c r="O111" s="65">
        <v>0</v>
      </c>
      <c r="P111" s="234"/>
      <c r="Q111" s="231"/>
      <c r="R111" s="231"/>
      <c r="S111" s="231"/>
    </row>
    <row r="112" spans="1:19" x14ac:dyDescent="0.3">
      <c r="A112" s="174"/>
      <c r="B112" s="157"/>
      <c r="C112" s="160"/>
      <c r="D112" s="214"/>
      <c r="E112" s="179"/>
      <c r="F112" s="179"/>
      <c r="G112" s="12" t="s">
        <v>23</v>
      </c>
      <c r="H112" s="30">
        <f>H110+H111</f>
        <v>7.81</v>
      </c>
      <c r="I112" s="30">
        <f t="shared" ref="I112:O112" si="31">I110+I111</f>
        <v>0</v>
      </c>
      <c r="J112" s="30">
        <f t="shared" si="31"/>
        <v>0</v>
      </c>
      <c r="K112" s="30">
        <f t="shared" si="31"/>
        <v>0</v>
      </c>
      <c r="L112" s="30">
        <f t="shared" si="31"/>
        <v>0</v>
      </c>
      <c r="M112" s="30">
        <f t="shared" si="31"/>
        <v>0</v>
      </c>
      <c r="N112" s="30">
        <f t="shared" si="31"/>
        <v>0</v>
      </c>
      <c r="O112" s="30">
        <f t="shared" si="31"/>
        <v>0</v>
      </c>
      <c r="P112" s="235"/>
      <c r="Q112" s="218"/>
      <c r="R112" s="218"/>
      <c r="S112" s="218"/>
    </row>
    <row r="113" spans="1:19" x14ac:dyDescent="0.3">
      <c r="A113" s="173" t="s">
        <v>17</v>
      </c>
      <c r="B113" s="155" t="s">
        <v>29</v>
      </c>
      <c r="C113" s="158" t="s">
        <v>126</v>
      </c>
      <c r="D113" s="213" t="s">
        <v>158</v>
      </c>
      <c r="E113" s="229" t="s">
        <v>75</v>
      </c>
      <c r="F113" s="229" t="s">
        <v>109</v>
      </c>
      <c r="G113" s="20" t="s">
        <v>26</v>
      </c>
      <c r="H113" s="57">
        <v>0</v>
      </c>
      <c r="I113" s="57">
        <v>0</v>
      </c>
      <c r="J113" s="57">
        <v>9.92</v>
      </c>
      <c r="K113" s="57">
        <v>0</v>
      </c>
      <c r="L113" s="57">
        <v>9.92</v>
      </c>
      <c r="M113" s="57">
        <v>0</v>
      </c>
      <c r="N113" s="31">
        <v>9.92</v>
      </c>
      <c r="O113" s="57">
        <v>0</v>
      </c>
      <c r="P113" s="233" t="s">
        <v>68</v>
      </c>
      <c r="Q113" s="245">
        <v>0</v>
      </c>
      <c r="R113" s="245">
        <v>1</v>
      </c>
      <c r="S113" s="245">
        <v>0</v>
      </c>
    </row>
    <row r="114" spans="1:19" x14ac:dyDescent="0.3">
      <c r="A114" s="198"/>
      <c r="B114" s="156"/>
      <c r="C114" s="159"/>
      <c r="D114" s="236"/>
      <c r="E114" s="229"/>
      <c r="F114" s="229"/>
      <c r="G114" s="20" t="s">
        <v>22</v>
      </c>
      <c r="H114" s="56">
        <v>0</v>
      </c>
      <c r="I114" s="57">
        <v>0</v>
      </c>
      <c r="J114" s="57">
        <v>0</v>
      </c>
      <c r="K114" s="57">
        <v>0</v>
      </c>
      <c r="L114" s="57">
        <v>2.46</v>
      </c>
      <c r="M114" s="57">
        <v>0</v>
      </c>
      <c r="N114" s="31">
        <v>0</v>
      </c>
      <c r="O114" s="57">
        <v>0</v>
      </c>
      <c r="P114" s="234"/>
      <c r="Q114" s="245"/>
      <c r="R114" s="245"/>
      <c r="S114" s="245"/>
    </row>
    <row r="115" spans="1:19" ht="15" thickBot="1" x14ac:dyDescent="0.35">
      <c r="A115" s="269"/>
      <c r="B115" s="270"/>
      <c r="C115" s="271"/>
      <c r="D115" s="214"/>
      <c r="E115" s="229"/>
      <c r="F115" s="229"/>
      <c r="G115" s="12" t="s">
        <v>23</v>
      </c>
      <c r="H115" s="27">
        <f t="shared" ref="H115:I115" si="32">H113+H114</f>
        <v>0</v>
      </c>
      <c r="I115" s="27">
        <f t="shared" si="32"/>
        <v>0</v>
      </c>
      <c r="J115" s="27">
        <f>J113+J114</f>
        <v>9.92</v>
      </c>
      <c r="K115" s="27">
        <f t="shared" ref="K115:O115" si="33">K113+K114</f>
        <v>0</v>
      </c>
      <c r="L115" s="27">
        <f t="shared" si="33"/>
        <v>12.379999999999999</v>
      </c>
      <c r="M115" s="27">
        <f t="shared" si="33"/>
        <v>0</v>
      </c>
      <c r="N115" s="27">
        <f t="shared" si="33"/>
        <v>9.92</v>
      </c>
      <c r="O115" s="27">
        <f t="shared" si="33"/>
        <v>0</v>
      </c>
      <c r="P115" s="235"/>
      <c r="Q115" s="245"/>
      <c r="R115" s="245"/>
      <c r="S115" s="245"/>
    </row>
    <row r="116" spans="1:19" ht="15" thickBot="1" x14ac:dyDescent="0.35">
      <c r="A116" s="8" t="s">
        <v>17</v>
      </c>
      <c r="B116" s="9" t="s">
        <v>29</v>
      </c>
      <c r="C116" s="246" t="s">
        <v>40</v>
      </c>
      <c r="D116" s="223"/>
      <c r="E116" s="223"/>
      <c r="F116" s="223"/>
      <c r="G116" s="247"/>
      <c r="H116" s="62">
        <f>H68+H82+H85+H88+H115+H71+H79+H112+H91+H100+H97+H94+H109+H106+H75+H103</f>
        <v>289.24</v>
      </c>
      <c r="I116" s="62">
        <f t="shared" ref="I116:O116" si="34">I68+I82+I85+I88+I115+I71+I79+I112+I91+I100+I97+I94+I109+I106+I75+I103</f>
        <v>0</v>
      </c>
      <c r="J116" s="62">
        <f t="shared" si="34"/>
        <v>274.58</v>
      </c>
      <c r="K116" s="62">
        <f t="shared" si="34"/>
        <v>0</v>
      </c>
      <c r="L116" s="62">
        <f t="shared" si="34"/>
        <v>287.33999999999997</v>
      </c>
      <c r="M116" s="62">
        <f t="shared" si="34"/>
        <v>0</v>
      </c>
      <c r="N116" s="62">
        <f t="shared" si="34"/>
        <v>73.62</v>
      </c>
      <c r="O116" s="62">
        <f t="shared" si="34"/>
        <v>0</v>
      </c>
      <c r="P116" s="32" t="s">
        <v>46</v>
      </c>
      <c r="Q116" s="63" t="s">
        <v>46</v>
      </c>
      <c r="R116" s="63" t="s">
        <v>46</v>
      </c>
      <c r="S116" s="64" t="s">
        <v>46</v>
      </c>
    </row>
    <row r="117" spans="1:19" ht="15" thickBot="1" x14ac:dyDescent="0.35">
      <c r="A117" s="8" t="s">
        <v>17</v>
      </c>
      <c r="B117" s="248" t="s">
        <v>51</v>
      </c>
      <c r="C117" s="249"/>
      <c r="D117" s="249"/>
      <c r="E117" s="249"/>
      <c r="F117" s="249"/>
      <c r="G117" s="249"/>
      <c r="H117" s="33">
        <f t="shared" ref="H117:O117" si="35">H116+H64+H45</f>
        <v>16603.38</v>
      </c>
      <c r="I117" s="33">
        <f t="shared" si="35"/>
        <v>13430.210000000001</v>
      </c>
      <c r="J117" s="33">
        <f t="shared" si="35"/>
        <v>18529.73</v>
      </c>
      <c r="K117" s="33">
        <f t="shared" si="35"/>
        <v>15149.56</v>
      </c>
      <c r="L117" s="33">
        <f t="shared" si="35"/>
        <v>18680.739999999998</v>
      </c>
      <c r="M117" s="33">
        <f t="shared" si="35"/>
        <v>15289.520000000002</v>
      </c>
      <c r="N117" s="33">
        <f t="shared" si="35"/>
        <v>19234.62</v>
      </c>
      <c r="O117" s="33">
        <f t="shared" si="35"/>
        <v>20446</v>
      </c>
      <c r="P117" s="34" t="s">
        <v>46</v>
      </c>
      <c r="Q117" s="35" t="s">
        <v>46</v>
      </c>
      <c r="R117" s="35" t="s">
        <v>46</v>
      </c>
      <c r="S117" s="36" t="s">
        <v>46</v>
      </c>
    </row>
    <row r="118" spans="1:19" ht="15" thickBot="1" x14ac:dyDescent="0.35">
      <c r="A118" s="254" t="s">
        <v>52</v>
      </c>
      <c r="B118" s="255"/>
      <c r="C118" s="255"/>
      <c r="D118" s="255"/>
      <c r="E118" s="255"/>
      <c r="F118" s="255"/>
      <c r="G118" s="255"/>
      <c r="H118" s="37">
        <f>SUM(H117)</f>
        <v>16603.38</v>
      </c>
      <c r="I118" s="37">
        <f>SUM(I117)</f>
        <v>13430.210000000001</v>
      </c>
      <c r="J118" s="37">
        <f t="shared" ref="J118:O118" si="36">SUM(J117)</f>
        <v>18529.73</v>
      </c>
      <c r="K118" s="37">
        <f t="shared" si="36"/>
        <v>15149.56</v>
      </c>
      <c r="L118" s="37">
        <f t="shared" si="36"/>
        <v>18680.739999999998</v>
      </c>
      <c r="M118" s="37">
        <f t="shared" si="36"/>
        <v>15289.520000000002</v>
      </c>
      <c r="N118" s="37">
        <f t="shared" si="36"/>
        <v>19234.62</v>
      </c>
      <c r="O118" s="37">
        <f t="shared" si="36"/>
        <v>20446</v>
      </c>
      <c r="P118" s="38" t="s">
        <v>46</v>
      </c>
      <c r="Q118" s="39" t="s">
        <v>46</v>
      </c>
      <c r="R118" s="39" t="s">
        <v>46</v>
      </c>
      <c r="S118" s="40" t="s">
        <v>46</v>
      </c>
    </row>
    <row r="119" spans="1:19" x14ac:dyDescent="0.3">
      <c r="A119" s="41"/>
      <c r="B119" s="256" t="s">
        <v>139</v>
      </c>
      <c r="C119" s="256"/>
      <c r="D119" s="256"/>
      <c r="E119" s="42"/>
      <c r="F119" s="42"/>
      <c r="G119" s="42"/>
      <c r="H119" s="43"/>
      <c r="I119" s="43"/>
      <c r="J119" s="43"/>
      <c r="K119" s="43"/>
      <c r="L119" s="43"/>
      <c r="M119" s="43"/>
      <c r="N119" s="44"/>
      <c r="O119" s="45"/>
      <c r="P119" s="46"/>
      <c r="Q119" s="47"/>
      <c r="R119" s="47"/>
      <c r="S119" s="47"/>
    </row>
    <row r="120" spans="1:19" ht="16.2" thickBot="1" x14ac:dyDescent="0.35">
      <c r="A120" s="6"/>
      <c r="B120" s="6"/>
      <c r="C120" s="6"/>
      <c r="D120" s="49"/>
      <c r="E120" s="6"/>
      <c r="F120" s="48"/>
      <c r="G120" s="6"/>
      <c r="H120" s="48"/>
      <c r="I120" s="48"/>
      <c r="J120" s="48"/>
      <c r="K120" s="48"/>
      <c r="L120" s="48"/>
      <c r="M120" s="48"/>
      <c r="N120" s="48"/>
      <c r="O120" s="48"/>
      <c r="P120" s="6"/>
      <c r="Q120" s="6"/>
      <c r="R120" s="6"/>
      <c r="S120" s="6"/>
    </row>
    <row r="121" spans="1:19" x14ac:dyDescent="0.3">
      <c r="A121" s="257" t="s">
        <v>53</v>
      </c>
      <c r="B121" s="258"/>
      <c r="C121" s="263" t="s">
        <v>54</v>
      </c>
      <c r="D121" s="263"/>
      <c r="E121" s="263"/>
      <c r="F121" s="263"/>
      <c r="G121" s="50" t="s">
        <v>22</v>
      </c>
      <c r="H121" s="60">
        <f t="shared" ref="H121:O121" si="37">H53+H50+H32+H29+H23+H62+H43+H17+H37+H66+H58+H114+H69+H56+H110+H89+H60+H92+H95+H98+H77+H81+H83+H87+H107+H73+H39+H101+H104</f>
        <v>7984.06</v>
      </c>
      <c r="I121" s="60">
        <f t="shared" si="37"/>
        <v>6004.1100000000006</v>
      </c>
      <c r="J121" s="60">
        <f t="shared" si="37"/>
        <v>8955.9100000000017</v>
      </c>
      <c r="K121" s="60">
        <f t="shared" si="37"/>
        <v>6795.93</v>
      </c>
      <c r="L121" s="60">
        <f t="shared" si="37"/>
        <v>8781.27</v>
      </c>
      <c r="M121" s="60">
        <f t="shared" si="37"/>
        <v>6772.73</v>
      </c>
      <c r="N121" s="60">
        <f t="shared" si="37"/>
        <v>9234.35</v>
      </c>
      <c r="O121" s="60">
        <f t="shared" si="37"/>
        <v>9615</v>
      </c>
      <c r="P121" s="51"/>
      <c r="Q121" s="51"/>
      <c r="R121" s="51"/>
      <c r="S121" s="51"/>
    </row>
    <row r="122" spans="1:19" x14ac:dyDescent="0.3">
      <c r="A122" s="259"/>
      <c r="B122" s="260"/>
      <c r="C122" s="264" t="s">
        <v>55</v>
      </c>
      <c r="D122" s="264"/>
      <c r="E122" s="264"/>
      <c r="F122" s="264"/>
      <c r="G122" s="52" t="s">
        <v>26</v>
      </c>
      <c r="H122" s="61">
        <f t="shared" ref="H122:O122" si="38">H67+H21+H80+H84+H86+H113+H70+H76+H111+H90+H93+H96+H99+H108+H105+H72+H102</f>
        <v>213.69</v>
      </c>
      <c r="I122" s="61">
        <f t="shared" si="38"/>
        <v>0</v>
      </c>
      <c r="J122" s="61">
        <f t="shared" si="38"/>
        <v>201.8</v>
      </c>
      <c r="K122" s="61">
        <f t="shared" si="38"/>
        <v>0</v>
      </c>
      <c r="L122" s="61">
        <f t="shared" si="38"/>
        <v>201.8</v>
      </c>
      <c r="M122" s="61">
        <f t="shared" si="38"/>
        <v>0</v>
      </c>
      <c r="N122" s="61">
        <f t="shared" si="38"/>
        <v>69.27000000000001</v>
      </c>
      <c r="O122" s="61">
        <f t="shared" si="38"/>
        <v>0</v>
      </c>
      <c r="P122" s="51"/>
      <c r="Q122" s="51"/>
      <c r="R122" s="51"/>
      <c r="S122" s="51"/>
    </row>
    <row r="123" spans="1:19" x14ac:dyDescent="0.3">
      <c r="A123" s="259"/>
      <c r="B123" s="260"/>
      <c r="C123" s="264" t="s">
        <v>56</v>
      </c>
      <c r="D123" s="264"/>
      <c r="E123" s="264"/>
      <c r="F123" s="264"/>
      <c r="G123" s="52" t="s">
        <v>21</v>
      </c>
      <c r="H123" s="61">
        <f t="shared" ref="H123:O123" si="39">H47+H41+H26+H19+H15</f>
        <v>7464.8</v>
      </c>
      <c r="I123" s="61">
        <f t="shared" si="39"/>
        <v>7120.32</v>
      </c>
      <c r="J123" s="61">
        <f t="shared" si="39"/>
        <v>8553.4</v>
      </c>
      <c r="K123" s="61">
        <f t="shared" si="39"/>
        <v>8201.7099999999991</v>
      </c>
      <c r="L123" s="61">
        <f t="shared" si="39"/>
        <v>8543.4</v>
      </c>
      <c r="M123" s="61">
        <f t="shared" si="39"/>
        <v>8177.4400000000005</v>
      </c>
      <c r="N123" s="61">
        <f t="shared" si="39"/>
        <v>9091</v>
      </c>
      <c r="O123" s="61">
        <f t="shared" si="39"/>
        <v>9956</v>
      </c>
      <c r="P123" s="51"/>
      <c r="Q123" s="51"/>
      <c r="R123" s="51"/>
      <c r="S123" s="51"/>
    </row>
    <row r="124" spans="1:19" x14ac:dyDescent="0.3">
      <c r="A124" s="259"/>
      <c r="B124" s="260"/>
      <c r="C124" s="265" t="s">
        <v>140</v>
      </c>
      <c r="D124" s="266"/>
      <c r="E124" s="266"/>
      <c r="F124" s="267"/>
      <c r="G124" s="52" t="s">
        <v>141</v>
      </c>
      <c r="H124" s="60">
        <f t="shared" ref="H124:O124" si="40">H22+H28+H33+H54+H78+H74+H49</f>
        <v>6.85</v>
      </c>
      <c r="I124" s="60">
        <f t="shared" si="40"/>
        <v>0</v>
      </c>
      <c r="J124" s="60">
        <f t="shared" si="40"/>
        <v>0</v>
      </c>
      <c r="K124" s="60">
        <f t="shared" si="40"/>
        <v>0</v>
      </c>
      <c r="L124" s="60">
        <f t="shared" si="40"/>
        <v>95.220000000000013</v>
      </c>
      <c r="M124" s="60">
        <f t="shared" si="40"/>
        <v>0</v>
      </c>
      <c r="N124" s="60">
        <f t="shared" si="40"/>
        <v>0</v>
      </c>
      <c r="O124" s="60">
        <f t="shared" si="40"/>
        <v>0</v>
      </c>
      <c r="P124" s="51"/>
      <c r="Q124" s="51"/>
      <c r="R124" s="51"/>
      <c r="S124" s="51"/>
    </row>
    <row r="125" spans="1:19" x14ac:dyDescent="0.3">
      <c r="A125" s="259"/>
      <c r="B125" s="260"/>
      <c r="C125" s="265" t="s">
        <v>142</v>
      </c>
      <c r="D125" s="266"/>
      <c r="E125" s="266"/>
      <c r="F125" s="267"/>
      <c r="G125" s="58" t="s">
        <v>143</v>
      </c>
      <c r="H125" s="61">
        <f t="shared" ref="H125:O125" si="41">H16+H20+H34+H27+H48</f>
        <v>401.17</v>
      </c>
      <c r="I125" s="61">
        <f t="shared" si="41"/>
        <v>289.72000000000003</v>
      </c>
      <c r="J125" s="61">
        <f t="shared" si="41"/>
        <v>267.82000000000005</v>
      </c>
      <c r="K125" s="61">
        <f t="shared" si="41"/>
        <v>135.54</v>
      </c>
      <c r="L125" s="61">
        <f t="shared" si="41"/>
        <v>501.55</v>
      </c>
      <c r="M125" s="61">
        <f t="shared" si="41"/>
        <v>322.83</v>
      </c>
      <c r="N125" s="61">
        <f t="shared" si="41"/>
        <v>269</v>
      </c>
      <c r="O125" s="61">
        <f t="shared" si="41"/>
        <v>279</v>
      </c>
      <c r="P125" s="53"/>
      <c r="Q125" s="53"/>
      <c r="R125" s="51"/>
      <c r="S125" s="51"/>
    </row>
    <row r="126" spans="1:19" x14ac:dyDescent="0.3">
      <c r="A126" s="261"/>
      <c r="B126" s="262"/>
      <c r="C126" s="268" t="s">
        <v>58</v>
      </c>
      <c r="D126" s="268"/>
      <c r="E126" s="268"/>
      <c r="F126" s="268"/>
      <c r="G126" s="52" t="s">
        <v>28</v>
      </c>
      <c r="H126" s="60">
        <f t="shared" ref="H126:O126" si="42">H51+H35+H30+H24</f>
        <v>532.80999999999995</v>
      </c>
      <c r="I126" s="60">
        <f t="shared" si="42"/>
        <v>16.059999999999999</v>
      </c>
      <c r="J126" s="60">
        <f t="shared" si="42"/>
        <v>550.79999999999995</v>
      </c>
      <c r="K126" s="60">
        <f t="shared" si="42"/>
        <v>16.38</v>
      </c>
      <c r="L126" s="60">
        <f t="shared" si="42"/>
        <v>557.5</v>
      </c>
      <c r="M126" s="60">
        <f t="shared" si="42"/>
        <v>16.52</v>
      </c>
      <c r="N126" s="60">
        <f t="shared" si="42"/>
        <v>571</v>
      </c>
      <c r="O126" s="60">
        <f t="shared" si="42"/>
        <v>596</v>
      </c>
      <c r="P126" s="51"/>
      <c r="Q126" s="51"/>
      <c r="R126" s="51"/>
      <c r="S126" s="51"/>
    </row>
    <row r="127" spans="1:19" ht="15" thickBot="1" x14ac:dyDescent="0.35">
      <c r="A127" s="250"/>
      <c r="B127" s="251"/>
      <c r="C127" s="252"/>
      <c r="D127" s="252"/>
      <c r="E127" s="252"/>
      <c r="F127" s="252"/>
      <c r="G127" s="253"/>
      <c r="H127" s="54">
        <f t="shared" ref="H127:O127" si="43">SUM(H121:H126)</f>
        <v>16603.38</v>
      </c>
      <c r="I127" s="54">
        <f t="shared" si="43"/>
        <v>13430.21</v>
      </c>
      <c r="J127" s="54">
        <f t="shared" si="43"/>
        <v>18529.73</v>
      </c>
      <c r="K127" s="54">
        <f t="shared" si="43"/>
        <v>15149.56</v>
      </c>
      <c r="L127" s="55">
        <f>SUM(L121:L126)</f>
        <v>18680.740000000002</v>
      </c>
      <c r="M127" s="55">
        <f>SUM(M121:M126)</f>
        <v>15289.52</v>
      </c>
      <c r="N127" s="54">
        <f t="shared" si="43"/>
        <v>19234.620000000003</v>
      </c>
      <c r="O127" s="54">
        <f t="shared" si="43"/>
        <v>20446</v>
      </c>
      <c r="P127" s="1"/>
      <c r="Q127" s="1"/>
      <c r="R127" s="1"/>
      <c r="S127" s="1"/>
    </row>
  </sheetData>
  <mergeCells count="345">
    <mergeCell ref="S113:S115"/>
    <mergeCell ref="C116:G116"/>
    <mergeCell ref="B117:G117"/>
    <mergeCell ref="P110:P112"/>
    <mergeCell ref="Q110:Q112"/>
    <mergeCell ref="R110:R112"/>
    <mergeCell ref="S110:S112"/>
    <mergeCell ref="A127:B127"/>
    <mergeCell ref="C127:G127"/>
    <mergeCell ref="A118:G118"/>
    <mergeCell ref="B119:D119"/>
    <mergeCell ref="A121:B126"/>
    <mergeCell ref="C121:F121"/>
    <mergeCell ref="C122:F122"/>
    <mergeCell ref="C123:F123"/>
    <mergeCell ref="C124:F124"/>
    <mergeCell ref="C125:F125"/>
    <mergeCell ref="C126:F126"/>
    <mergeCell ref="A113:A115"/>
    <mergeCell ref="B113:B115"/>
    <mergeCell ref="C113:C115"/>
    <mergeCell ref="D113:D115"/>
    <mergeCell ref="E113:E115"/>
    <mergeCell ref="F113:F115"/>
    <mergeCell ref="P107:P109"/>
    <mergeCell ref="Q107:Q109"/>
    <mergeCell ref="R107:R109"/>
    <mergeCell ref="P113:P115"/>
    <mergeCell ref="Q113:Q115"/>
    <mergeCell ref="R113:R115"/>
    <mergeCell ref="S101:S103"/>
    <mergeCell ref="A104:A106"/>
    <mergeCell ref="B104:B106"/>
    <mergeCell ref="C104:C106"/>
    <mergeCell ref="D104:D106"/>
    <mergeCell ref="E104:E106"/>
    <mergeCell ref="F104:F106"/>
    <mergeCell ref="S107:S109"/>
    <mergeCell ref="A110:A112"/>
    <mergeCell ref="B110:B112"/>
    <mergeCell ref="C110:C112"/>
    <mergeCell ref="D110:D112"/>
    <mergeCell ref="E110:E112"/>
    <mergeCell ref="F110:F112"/>
    <mergeCell ref="P104:P106"/>
    <mergeCell ref="Q104:Q106"/>
    <mergeCell ref="R104:R106"/>
    <mergeCell ref="S104:S106"/>
    <mergeCell ref="A107:A109"/>
    <mergeCell ref="B107:B109"/>
    <mergeCell ref="C107:C109"/>
    <mergeCell ref="D107:D109"/>
    <mergeCell ref="E107:E109"/>
    <mergeCell ref="F107:F109"/>
    <mergeCell ref="A101:A103"/>
    <mergeCell ref="B101:B103"/>
    <mergeCell ref="C101:C103"/>
    <mergeCell ref="D101:D103"/>
    <mergeCell ref="E101:E103"/>
    <mergeCell ref="F101:F103"/>
    <mergeCell ref="P101:P103"/>
    <mergeCell ref="Q101:Q103"/>
    <mergeCell ref="R101:R103"/>
    <mergeCell ref="S95:S97"/>
    <mergeCell ref="A98:A100"/>
    <mergeCell ref="B98:B100"/>
    <mergeCell ref="C98:C100"/>
    <mergeCell ref="D98:D100"/>
    <mergeCell ref="E98:E100"/>
    <mergeCell ref="F98:F100"/>
    <mergeCell ref="P98:P100"/>
    <mergeCell ref="Q98:Q100"/>
    <mergeCell ref="R98:R100"/>
    <mergeCell ref="S98:S100"/>
    <mergeCell ref="A95:A97"/>
    <mergeCell ref="B95:B97"/>
    <mergeCell ref="C95:C97"/>
    <mergeCell ref="D95:D97"/>
    <mergeCell ref="E95:E97"/>
    <mergeCell ref="F95:F97"/>
    <mergeCell ref="P95:P97"/>
    <mergeCell ref="Q95:Q97"/>
    <mergeCell ref="R95:R97"/>
    <mergeCell ref="S89:S91"/>
    <mergeCell ref="A92:A94"/>
    <mergeCell ref="B92:B94"/>
    <mergeCell ref="C92:C94"/>
    <mergeCell ref="D92:D94"/>
    <mergeCell ref="E92:E94"/>
    <mergeCell ref="F92:F94"/>
    <mergeCell ref="P92:P94"/>
    <mergeCell ref="Q92:Q94"/>
    <mergeCell ref="R92:R94"/>
    <mergeCell ref="S92:S94"/>
    <mergeCell ref="A89:A91"/>
    <mergeCell ref="B89:B91"/>
    <mergeCell ref="C89:C91"/>
    <mergeCell ref="D89:D91"/>
    <mergeCell ref="E89:E91"/>
    <mergeCell ref="F89:F91"/>
    <mergeCell ref="P89:P91"/>
    <mergeCell ref="Q89:Q91"/>
    <mergeCell ref="R89:R91"/>
    <mergeCell ref="S83:S85"/>
    <mergeCell ref="A86:A88"/>
    <mergeCell ref="B86:B88"/>
    <mergeCell ref="C86:C88"/>
    <mergeCell ref="D86:D88"/>
    <mergeCell ref="E86:E88"/>
    <mergeCell ref="F86:F88"/>
    <mergeCell ref="P86:P88"/>
    <mergeCell ref="Q86:Q88"/>
    <mergeCell ref="R86:R88"/>
    <mergeCell ref="S86:S88"/>
    <mergeCell ref="A83:A85"/>
    <mergeCell ref="B83:B85"/>
    <mergeCell ref="C83:C85"/>
    <mergeCell ref="D83:D85"/>
    <mergeCell ref="E83:E85"/>
    <mergeCell ref="F83:F85"/>
    <mergeCell ref="P83:P85"/>
    <mergeCell ref="Q83:Q85"/>
    <mergeCell ref="R83:R85"/>
    <mergeCell ref="S76:S79"/>
    <mergeCell ref="A80:A82"/>
    <mergeCell ref="B80:B82"/>
    <mergeCell ref="C80:C82"/>
    <mergeCell ref="D80:D82"/>
    <mergeCell ref="E80:E82"/>
    <mergeCell ref="F80:F82"/>
    <mergeCell ref="P80:P82"/>
    <mergeCell ref="Q80:Q82"/>
    <mergeCell ref="R80:R82"/>
    <mergeCell ref="S80:S82"/>
    <mergeCell ref="A76:A79"/>
    <mergeCell ref="B76:B79"/>
    <mergeCell ref="C76:C79"/>
    <mergeCell ref="D76:D79"/>
    <mergeCell ref="E76:E79"/>
    <mergeCell ref="F76:F79"/>
    <mergeCell ref="P76:P79"/>
    <mergeCell ref="Q76:Q79"/>
    <mergeCell ref="R76:R79"/>
    <mergeCell ref="P69:P71"/>
    <mergeCell ref="Q69:Q71"/>
    <mergeCell ref="R69:R71"/>
    <mergeCell ref="S69:S71"/>
    <mergeCell ref="A72:A75"/>
    <mergeCell ref="B72:B75"/>
    <mergeCell ref="C72:C75"/>
    <mergeCell ref="D72:D75"/>
    <mergeCell ref="E72:E75"/>
    <mergeCell ref="F72:F75"/>
    <mergeCell ref="P72:P75"/>
    <mergeCell ref="Q72:Q75"/>
    <mergeCell ref="R72:R75"/>
    <mergeCell ref="S72:S75"/>
    <mergeCell ref="A69:A71"/>
    <mergeCell ref="B69:B71"/>
    <mergeCell ref="C69:C71"/>
    <mergeCell ref="D69:D71"/>
    <mergeCell ref="E69:E71"/>
    <mergeCell ref="F69:F71"/>
    <mergeCell ref="P66:P68"/>
    <mergeCell ref="Q66:Q68"/>
    <mergeCell ref="R66:R68"/>
    <mergeCell ref="S66:S68"/>
    <mergeCell ref="A62:A63"/>
    <mergeCell ref="B62:B63"/>
    <mergeCell ref="C62:C63"/>
    <mergeCell ref="D62:D63"/>
    <mergeCell ref="E62:E63"/>
    <mergeCell ref="F62:F63"/>
    <mergeCell ref="A66:A68"/>
    <mergeCell ref="B66:B68"/>
    <mergeCell ref="C66:C68"/>
    <mergeCell ref="D66:D68"/>
    <mergeCell ref="E66:E68"/>
    <mergeCell ref="F66:F68"/>
    <mergeCell ref="S62:S63"/>
    <mergeCell ref="C64:G64"/>
    <mergeCell ref="C65:S65"/>
    <mergeCell ref="P62:P63"/>
    <mergeCell ref="Q62:Q63"/>
    <mergeCell ref="R62:R63"/>
    <mergeCell ref="S58:S59"/>
    <mergeCell ref="A60:A61"/>
    <mergeCell ref="B60:B61"/>
    <mergeCell ref="C60:C61"/>
    <mergeCell ref="D60:D61"/>
    <mergeCell ref="E60:E61"/>
    <mergeCell ref="F60:F61"/>
    <mergeCell ref="P60:P61"/>
    <mergeCell ref="Q60:Q61"/>
    <mergeCell ref="R60:R61"/>
    <mergeCell ref="S60:S61"/>
    <mergeCell ref="A58:A59"/>
    <mergeCell ref="B58:B59"/>
    <mergeCell ref="C58:C59"/>
    <mergeCell ref="D58:D59"/>
    <mergeCell ref="E58:E59"/>
    <mergeCell ref="F58:F59"/>
    <mergeCell ref="P58:P59"/>
    <mergeCell ref="Q58:Q59"/>
    <mergeCell ref="R58:R59"/>
    <mergeCell ref="P53:P55"/>
    <mergeCell ref="Q53:Q55"/>
    <mergeCell ref="R53:R55"/>
    <mergeCell ref="S53:S55"/>
    <mergeCell ref="A56:A57"/>
    <mergeCell ref="B56:B57"/>
    <mergeCell ref="C56:C57"/>
    <mergeCell ref="D56:D57"/>
    <mergeCell ref="E56:E57"/>
    <mergeCell ref="F56:F57"/>
    <mergeCell ref="A53:A55"/>
    <mergeCell ref="B53:B55"/>
    <mergeCell ref="C53:C55"/>
    <mergeCell ref="D53:D55"/>
    <mergeCell ref="E53:E55"/>
    <mergeCell ref="F53:F55"/>
    <mergeCell ref="P56:P57"/>
    <mergeCell ref="Q56:Q57"/>
    <mergeCell ref="R56:R57"/>
    <mergeCell ref="S56:S57"/>
    <mergeCell ref="P41:P42"/>
    <mergeCell ref="Q41:Q42"/>
    <mergeCell ref="R41:R42"/>
    <mergeCell ref="S41:S42"/>
    <mergeCell ref="P47:P52"/>
    <mergeCell ref="Q47:Q52"/>
    <mergeCell ref="R47:R52"/>
    <mergeCell ref="S47:S52"/>
    <mergeCell ref="A43:A44"/>
    <mergeCell ref="B43:B44"/>
    <mergeCell ref="C43:C44"/>
    <mergeCell ref="D43:D44"/>
    <mergeCell ref="E43:E44"/>
    <mergeCell ref="F43:F44"/>
    <mergeCell ref="A47:A52"/>
    <mergeCell ref="B47:B52"/>
    <mergeCell ref="C47:C52"/>
    <mergeCell ref="D47:D52"/>
    <mergeCell ref="E47:E52"/>
    <mergeCell ref="F47:F52"/>
    <mergeCell ref="S43:S44"/>
    <mergeCell ref="C45:G45"/>
    <mergeCell ref="C46:S46"/>
    <mergeCell ref="P39:P40"/>
    <mergeCell ref="Q39:Q40"/>
    <mergeCell ref="R39:R40"/>
    <mergeCell ref="P43:P44"/>
    <mergeCell ref="Q43:Q44"/>
    <mergeCell ref="R43:R44"/>
    <mergeCell ref="S32:S36"/>
    <mergeCell ref="A37:A38"/>
    <mergeCell ref="B37:B38"/>
    <mergeCell ref="C37:C38"/>
    <mergeCell ref="D37:D38"/>
    <mergeCell ref="E37:E38"/>
    <mergeCell ref="F37:F38"/>
    <mergeCell ref="S39:S40"/>
    <mergeCell ref="A41:A42"/>
    <mergeCell ref="B41:B42"/>
    <mergeCell ref="C41:C42"/>
    <mergeCell ref="D41:D42"/>
    <mergeCell ref="E41:E42"/>
    <mergeCell ref="F41:F42"/>
    <mergeCell ref="P37:P38"/>
    <mergeCell ref="Q37:Q38"/>
    <mergeCell ref="R37:R38"/>
    <mergeCell ref="S37:S38"/>
    <mergeCell ref="A39:A40"/>
    <mergeCell ref="B39:B40"/>
    <mergeCell ref="C39:C40"/>
    <mergeCell ref="D39:D40"/>
    <mergeCell ref="E39:E40"/>
    <mergeCell ref="F39:F40"/>
    <mergeCell ref="A32:A36"/>
    <mergeCell ref="B32:B36"/>
    <mergeCell ref="C32:C36"/>
    <mergeCell ref="D32:D36"/>
    <mergeCell ref="E32:E36"/>
    <mergeCell ref="F32:F36"/>
    <mergeCell ref="P32:P36"/>
    <mergeCell ref="Q32:Q36"/>
    <mergeCell ref="R32:R36"/>
    <mergeCell ref="S19:S25"/>
    <mergeCell ref="A26:A31"/>
    <mergeCell ref="B26:B31"/>
    <mergeCell ref="C26:C31"/>
    <mergeCell ref="D26:D31"/>
    <mergeCell ref="E26:E31"/>
    <mergeCell ref="F26:F31"/>
    <mergeCell ref="P26:P31"/>
    <mergeCell ref="Q26:Q31"/>
    <mergeCell ref="R26:R31"/>
    <mergeCell ref="S26:S31"/>
    <mergeCell ref="A19:A25"/>
    <mergeCell ref="B19:B25"/>
    <mergeCell ref="C19:C25"/>
    <mergeCell ref="D19:D25"/>
    <mergeCell ref="E19:E25"/>
    <mergeCell ref="F19:F25"/>
    <mergeCell ref="P19:P25"/>
    <mergeCell ref="Q19:Q25"/>
    <mergeCell ref="R19:R25"/>
    <mergeCell ref="A11:S11"/>
    <mergeCell ref="A12:S12"/>
    <mergeCell ref="B13:S13"/>
    <mergeCell ref="C14:S14"/>
    <mergeCell ref="A15:A18"/>
    <mergeCell ref="B15:B18"/>
    <mergeCell ref="C15:C18"/>
    <mergeCell ref="D15:D18"/>
    <mergeCell ref="E15:E18"/>
    <mergeCell ref="F15:F18"/>
    <mergeCell ref="P15:P18"/>
    <mergeCell ref="Q15:Q18"/>
    <mergeCell ref="R15:R18"/>
    <mergeCell ref="S15:S18"/>
    <mergeCell ref="A8:A10"/>
    <mergeCell ref="B8:B10"/>
    <mergeCell ref="C8:C10"/>
    <mergeCell ref="D8:D10"/>
    <mergeCell ref="E8:E10"/>
    <mergeCell ref="F8:F10"/>
    <mergeCell ref="N1:S1"/>
    <mergeCell ref="A3:S3"/>
    <mergeCell ref="A4:S4"/>
    <mergeCell ref="A5:S5"/>
    <mergeCell ref="A6:S6"/>
    <mergeCell ref="A7:S7"/>
    <mergeCell ref="P8:S8"/>
    <mergeCell ref="H9:H10"/>
    <mergeCell ref="J9:J10"/>
    <mergeCell ref="L9:L10"/>
    <mergeCell ref="P9:P10"/>
    <mergeCell ref="Q9:S9"/>
    <mergeCell ref="G8:G10"/>
    <mergeCell ref="H8:I8"/>
    <mergeCell ref="J8:K8"/>
    <mergeCell ref="L8:M8"/>
    <mergeCell ref="N8:N10"/>
    <mergeCell ref="O8:O10"/>
  </mergeCells>
  <pageMargins left="0.7" right="0.7" top="0.75" bottom="0.75" header="0.3" footer="0.3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2022-10-28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2022-10-27T08:44:47Z</dcterms:modified>
</cp:coreProperties>
</file>